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05" yWindow="-105" windowWidth="19425" windowHeight="10560"/>
  </bookViews>
  <sheets>
    <sheet name="Index" sheetId="7" r:id="rId1"/>
    <sheet name="NDAFinancial" sheetId="1" r:id="rId2"/>
    <sheet name="NDAPerfom" sheetId="2" r:id="rId3"/>
    <sheet name="NDAPersonnel" sheetId="3" r:id="rId4"/>
    <sheet name="SASSAFinancial" sheetId="4" r:id="rId5"/>
    <sheet name="SASSAPerfom" sheetId="5" r:id="rId6"/>
    <sheet name="SASSAPersonnel" sheetId="6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<sst xmlns="http://schemas.openxmlformats.org/spreadsheetml/2006/main" count="384" uniqueCount="167">
  <si>
    <t>Table 19.16 National Development Agency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</si>
  <si>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</si>
  <si>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</si>
  <si>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</si>
  <si>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</si>
  <si>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</si>
  <si>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</si>
  <si>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</si>
  <si>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</si>
  <si>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</si>
  <si>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</si>
  <si>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</si>
  <si>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</si>
  <si>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</si>
  <si>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</si>
  <si>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</si>
  <si>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</si>
  <si>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Civil society organisations development</t>
  </si>
  <si>
    <t>Research</t>
  </si>
  <si>
    <t>Total</t>
  </si>
  <si>
    <t>Table 19.17 National Development Agency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</si>
  <si>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</si>
  <si>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</si>
  <si>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</si>
  <si>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</si>
  <si>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</si>
  <si>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</si>
  <si>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</si>
  <si>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</si>
  <si>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</si>
  <si>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</si>
  <si>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</si>
  <si>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</si>
  <si>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</si>
  <si>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</si>
  <si>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</si>
  <si>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</si>
  <si>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</si>
  <si>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</si>
  <si>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</si>
  <si>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</si>
  <si>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</si>
  <si>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</si>
  <si>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</si>
  <si>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</si>
  <si>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</si>
  <si>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</si>
  <si>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</si>
  <si>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</si>
  <si>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</si>
  <si>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</si>
  <si>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</si>
  <si>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</si>
  <si>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</si>
  <si>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</si>
  <si>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</si>
  <si>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</si>
  <si>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</si>
  <si>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Capital reserve fund</t>
  </si>
  <si>
    <t>Trade and other payables</t>
  </si>
  <si>
    <t>Provisions</t>
  </si>
  <si>
    <t>Managed funds</t>
  </si>
  <si>
    <t>Total equity and liabilities</t>
  </si>
  <si>
    <t>Department: Social Development</t>
  </si>
  <si>
    <t>Table 19.15 National Development Agency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</si>
  <si>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</si>
  <si>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</si>
  <si>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</si>
  <si>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</si>
  <si>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</si>
  <si>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</si>
  <si>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19.18 National Development Agency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</si>
  <si>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</si>
  <si>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</si>
  <si>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</si>
  <si>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</si>
  <si>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</si>
  <si>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</si>
  <si>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</si>
  <si>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</si>
  <si>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</si>
  <si>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</si>
  <si>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National Development Agency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</si>
  <si>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</si>
  <si>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</si>
  <si>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</si>
  <si>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</si>
  <si>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</si>
  <si>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</si>
  <si>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</si>
  <si>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</si>
  <si>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</si>
  <si>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</si>
  <si>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million.</t>
  </si>
  <si>
    <t>Table 19.20 South African Social Security Agency expenditure trends and estimates by programme/objective/activity</t>
  </si>
  <si>
    <t>Benefits administration support</t>
  </si>
  <si>
    <t>Table 19.21 South African Social Security Agency statements of financial performance, cash flow and financial position</t>
  </si>
  <si>
    <t>Other sales</t>
  </si>
  <si>
    <t>Computer services</t>
  </si>
  <si>
    <t>Operating leases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</si>
  <si>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</si>
  <si>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</si>
  <si>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</si>
  <si>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</si>
  <si>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Repayment of finance leases</t>
  </si>
  <si>
    <t>Other flows from financing activities</t>
  </si>
  <si>
    <t>Inventory</t>
  </si>
  <si>
    <t>Loans</t>
  </si>
  <si>
    <t xml:space="preserve">Finance lease </t>
  </si>
  <si>
    <t>Table 19.19 South African Social Security Agency performance indicators by programme/objective/activity and related priority</t>
  </si>
  <si>
    <t>Percentage of reported fraud and corruption cases investigated and finalised per year</t>
  </si>
  <si>
    <t>Average cost to administer monthly social assistance per beneficiary per year</t>
  </si>
  <si>
    <t>Administration cost as a percentage of social assistance transfers budget per year</t>
  </si>
  <si>
    <t>Percentage of new grant applications per year that are processed within the targeted number of working days</t>
  </si>
  <si>
    <t>Table 19.22 South African Social Security Agency personnel numbers and cost by salary level</t>
  </si>
  <si>
    <t>South African Social Security Agency</t>
  </si>
  <si>
    <t>Percentage disbursement of funds to grant-funded civil society organisations per year</t>
  </si>
  <si>
    <t>Priority 4: Consolidating the social wage through reliable and quality basic services</t>
  </si>
  <si>
    <t>(7.9 m/7.9 m)</t>
  </si>
  <si>
    <t>(13.3 m/13.6 m)</t>
  </si>
  <si>
    <t>Number of jobs created by civil society organisations</t>
  </si>
  <si>
    <t>2 049</t>
  </si>
  <si>
    <t>3 000</t>
  </si>
  <si>
    <t>4 000</t>
  </si>
  <si>
    <t>5 500</t>
  </si>
  <si>
    <t>8 000</t>
  </si>
  <si>
    <t>Number of civil society organisations trained in governance skills per year to strengthen their institutional capacity</t>
  </si>
  <si>
    <t>1 114</t>
  </si>
  <si>
    <t>2 558</t>
  </si>
  <si>
    <t>2 000</t>
  </si>
  <si>
    <t>2 500</t>
  </si>
  <si>
    <t>3 500</t>
  </si>
  <si>
    <t>(450/473)</t>
  </si>
  <si>
    <t>(263/292)</t>
  </si>
  <si>
    <t>(244/256)</t>
  </si>
  <si>
    <t>(R7.6bn/</t>
  </si>
  <si>
    <t>R190.3bn)</t>
  </si>
  <si>
    <t>(R7.2bn/</t>
  </si>
  <si>
    <t>R219.0bn)</t>
  </si>
  <si>
    <t>R222.7bn)</t>
  </si>
  <si>
    <t>(1.71 million/</t>
  </si>
  <si>
    <t xml:space="preserve">1.73 million) </t>
  </si>
  <si>
    <t>within 10 days</t>
  </si>
  <si>
    <t>(1.48 million/</t>
  </si>
  <si>
    <t xml:space="preserve">1.49 million) </t>
  </si>
  <si>
    <t xml:space="preserve"> (1.71 million/</t>
  </si>
  <si>
    <t>1.74 million)</t>
  </si>
  <si>
    <t>Number of grants in payments, including grant-in-aid, per year</t>
  </si>
  <si>
    <t>18 290 592</t>
  </si>
  <si>
    <t>18 440 572</t>
  </si>
  <si>
    <t>18 677 339</t>
  </si>
  <si>
    <t>18 954 187</t>
  </si>
  <si>
    <t>19 304 145</t>
  </si>
  <si>
    <t xml:space="preserve">19 662 264 </t>
  </si>
  <si>
    <t>20 031 451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</si>
  <si>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</si>
  <si>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r>
      <t>Number of research publications produced per year to provide a basis for development policy</t>
    </r>
    <r>
      <rPr>
        <vertAlign val="superscript"/>
        <sz val="8"/>
        <color rgb="FF000000"/>
        <rFont val="Calibri"/>
        <family val="2"/>
      </rPr>
      <t>2</t>
    </r>
  </si>
  <si>
    <t xml:space="preserve">within </t>
  </si>
  <si>
    <t>5 days</t>
  </si>
  <si>
    <t>10 days</t>
  </si>
  <si>
    <t>7 days</t>
  </si>
  <si>
    <t>1. No historical data available.</t>
  </si>
  <si>
    <t>2. New indicator</t>
  </si>
  <si>
    <t>Entity name</t>
  </si>
  <si>
    <t>Table name</t>
  </si>
  <si>
    <t xml:space="preserve"> National Development Agency</t>
  </si>
  <si>
    <t xml:space="preserve"> South African Social Security Agency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</si>
</sst>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&quot;R&quot;#,##0_);[Red]\(&quot;R&quot;#,##0\)"/>
    <numFmt numFmtId="165" formatCode="_(* #,##0.00_);_(* \(#,##0.00\);_(* &quot;-&quot;??_);_(@_)"/>
    <numFmt numFmtId="166" formatCode="_ * #,##0_ ;_ * \(#,##0\)_ ;_ * &quot;-&quot;??_ ;_ @_ "/>
    <numFmt numFmtId="167" formatCode="0.0%"/>
    <numFmt numFmtId="168" formatCode="* #,##0.0;_*\ \(#,##0.0\);_*\ &quot;–&quot;_ ;@_ "/>
    <numFmt numFmtId="169" formatCode="* #,##0.0;_*\ \(#,##0.0\);_*\ &quot;–&quot;_ ;_ @_ "/>
    <numFmt numFmtId="170" formatCode="#,##0.0%;\-#,##0.0%;&quot;– &quot;"/>
    <numFmt numFmtId="171" formatCode="#\ ##0.0%;\-#\ ##0.0%;&quot;–&quot;\ "/>
    <numFmt numFmtId="172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7.5"/>
      <color rgb="FF000000"/>
      <name val="Calibri"/>
      <family val="2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3" fillId="0" borderId="0"/>
    <xf numFmtId="0" fontId="24" fillId="0" borderId="0" applyNumberFormat="0" applyFill="0" applyBorder="0" applyAlignment="0" applyProtection="0"/>
  </cellStyleXfs>
  <cellXfs count="294">
    <xf numFmtId="0" fontId="0" fillId="0" borderId="0" xfId="0"/>
    <xf numFmtId="0" fontId="5" fillId="0" borderId="2" xfId="3" applyFont="1" applyBorder="1"/>
    <xf numFmtId="166" fontId="5" fillId="0" borderId="3" xfId="4" applyNumberFormat="1" applyFont="1" applyBorder="1" applyAlignment="1">
      <alignment horizontal="centerContinuous"/>
    </xf>
    <xf numFmtId="166" fontId="5" fillId="0" borderId="3" xfId="4" applyNumberFormat="1" applyFont="1" applyBorder="1" applyAlignment="1">
      <alignment horizontal="centerContinuous" wrapText="1"/>
    </xf>
    <xf numFmtId="166" fontId="5" fillId="0" borderId="4" xfId="4" applyNumberFormat="1" applyFont="1" applyBorder="1" applyAlignment="1">
      <alignment horizontal="centerContinuous"/>
    </xf>
    <xf numFmtId="166" fontId="5" fillId="0" borderId="5" xfId="4" applyNumberFormat="1" applyFont="1" applyBorder="1" applyAlignment="1">
      <alignment horizontal="right" wrapText="1"/>
    </xf>
    <xf numFmtId="167" fontId="5" fillId="2" borderId="5" xfId="2" applyNumberFormat="1" applyFont="1" applyFill="1" applyBorder="1" applyAlignment="1">
      <alignment horizontal="right" wrapText="1"/>
    </xf>
    <xf numFmtId="166" fontId="5" fillId="0" borderId="6" xfId="4" applyNumberFormat="1" applyFont="1" applyBorder="1" applyAlignment="1">
      <alignment horizontal="centerContinuous" wrapText="1"/>
    </xf>
    <xf numFmtId="166" fontId="6" fillId="0" borderId="3" xfId="4" applyNumberFormat="1" applyFont="1" applyBorder="1" applyAlignment="1">
      <alignment horizontal="centerContinuous" wrapText="1"/>
    </xf>
    <xf numFmtId="166" fontId="6" fillId="0" borderId="4" xfId="4" applyNumberFormat="1" applyFont="1" applyBorder="1" applyAlignment="1">
      <alignment horizontal="centerContinuous" wrapText="1"/>
    </xf>
    <xf numFmtId="167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8" fontId="6" fillId="0" borderId="0" xfId="4" applyNumberFormat="1" applyFont="1" applyAlignment="1">
      <alignment horizontal="left" vertical="top"/>
    </xf>
    <xf numFmtId="169" fontId="6" fillId="0" borderId="0" xfId="4" applyNumberFormat="1" applyFont="1" applyAlignment="1">
      <alignment horizontal="right" vertical="top"/>
    </xf>
    <xf numFmtId="169" fontId="6" fillId="0" borderId="12" xfId="4" applyNumberFormat="1" applyFont="1" applyBorder="1" applyAlignment="1">
      <alignment horizontal="right" vertical="top"/>
    </xf>
    <xf numFmtId="170" fontId="6" fillId="2" borderId="12" xfId="4" applyNumberFormat="1" applyFont="1" applyFill="1" applyBorder="1" applyAlignment="1">
      <alignment horizontal="right" vertical="top"/>
    </xf>
    <xf numFmtId="170" fontId="6" fillId="2" borderId="13" xfId="4" applyNumberFormat="1" applyFont="1" applyFill="1" applyBorder="1" applyAlignment="1">
      <alignment horizontal="right" vertical="top"/>
    </xf>
    <xf numFmtId="170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9" fontId="5" fillId="0" borderId="15" xfId="3" applyNumberFormat="1" applyFont="1" applyBorder="1" applyAlignment="1">
      <alignment horizontal="right" vertical="top"/>
    </xf>
    <xf numFmtId="169" fontId="5" fillId="0" borderId="16" xfId="3" applyNumberFormat="1" applyFont="1" applyBorder="1" applyAlignment="1">
      <alignment horizontal="right" vertical="top"/>
    </xf>
    <xf numFmtId="170" fontId="5" fillId="3" borderId="15" xfId="3" applyNumberFormat="1" applyFont="1" applyFill="1" applyBorder="1" applyAlignment="1">
      <alignment horizontal="right" vertical="top"/>
    </xf>
    <xf numFmtId="170" fontId="5" fillId="3" borderId="16" xfId="3" applyNumberFormat="1" applyFont="1" applyFill="1" applyBorder="1" applyAlignment="1">
      <alignment horizontal="right" vertical="top"/>
    </xf>
    <xf numFmtId="170" fontId="5" fillId="2" borderId="16" xfId="3" applyNumberFormat="1" applyFont="1" applyFill="1" applyBorder="1" applyAlignment="1">
      <alignment horizontal="right" vertical="top"/>
    </xf>
    <xf numFmtId="170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9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6" fontId="9" fillId="0" borderId="3" xfId="4" applyNumberFormat="1" applyFont="1" applyBorder="1" applyAlignment="1">
      <alignment horizontal="centerContinuous"/>
    </xf>
    <xf numFmtId="166" fontId="9" fillId="0" borderId="3" xfId="4" applyNumberFormat="1" applyFont="1" applyBorder="1" applyAlignment="1">
      <alignment horizontal="centerContinuous" wrapText="1"/>
    </xf>
    <xf numFmtId="166" fontId="9" fillId="0" borderId="4" xfId="4" applyNumberFormat="1" applyFont="1" applyBorder="1" applyAlignment="1">
      <alignment horizontal="centerContinuous"/>
    </xf>
    <xf numFmtId="166" fontId="9" fillId="0" borderId="5" xfId="4" applyNumberFormat="1" applyFont="1" applyBorder="1" applyAlignment="1">
      <alignment horizontal="right" wrapText="1"/>
    </xf>
    <xf numFmtId="167" fontId="9" fillId="2" borderId="5" xfId="2" applyNumberFormat="1" applyFont="1" applyFill="1" applyBorder="1" applyAlignment="1">
      <alignment horizontal="right" wrapText="1"/>
    </xf>
    <xf numFmtId="166" fontId="9" fillId="0" borderId="6" xfId="4" applyNumberFormat="1" applyFont="1" applyBorder="1" applyAlignment="1">
      <alignment horizontal="centerContinuous" wrapText="1"/>
    </xf>
    <xf numFmtId="166" fontId="10" fillId="0" borderId="3" xfId="4" applyNumberFormat="1" applyFont="1" applyBorder="1" applyAlignment="1">
      <alignment horizontal="centerContinuous" wrapText="1"/>
    </xf>
    <xf numFmtId="166" fontId="10" fillId="0" borderId="4" xfId="4" applyNumberFormat="1" applyFont="1" applyBorder="1" applyAlignment="1">
      <alignment horizontal="centerContinuous" wrapText="1"/>
    </xf>
    <xf numFmtId="167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9" fontId="9" fillId="0" borderId="18" xfId="3" applyNumberFormat="1" applyFont="1" applyBorder="1" applyAlignment="1">
      <alignment horizontal="right" vertical="top" wrapText="1"/>
    </xf>
    <xf numFmtId="169" fontId="10" fillId="0" borderId="18" xfId="3" applyNumberFormat="1" applyFont="1" applyBorder="1" applyAlignment="1">
      <alignment horizontal="right" vertical="top"/>
    </xf>
    <xf numFmtId="169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1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9" fontId="9" fillId="0" borderId="0" xfId="4" applyNumberFormat="1" applyFont="1" applyAlignment="1">
      <alignment horizontal="right" vertical="top"/>
    </xf>
    <xf numFmtId="169" fontId="9" fillId="0" borderId="12" xfId="4" applyNumberFormat="1" applyFont="1" applyBorder="1" applyAlignment="1">
      <alignment horizontal="right" vertical="top"/>
    </xf>
    <xf numFmtId="170" fontId="9" fillId="4" borderId="12" xfId="4" applyNumberFormat="1" applyFont="1" applyFill="1" applyBorder="1" applyAlignment="1">
      <alignment horizontal="right" vertical="top"/>
    </xf>
    <xf numFmtId="170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9" fontId="10" fillId="0" borderId="13" xfId="4" applyNumberFormat="1" applyFont="1" applyBorder="1" applyAlignment="1">
      <alignment horizontal="right" vertical="top"/>
    </xf>
    <xf numFmtId="169" fontId="10" fillId="0" borderId="18" xfId="4" applyNumberFormat="1" applyFont="1" applyBorder="1" applyAlignment="1">
      <alignment horizontal="right" vertical="top"/>
    </xf>
    <xf numFmtId="169" fontId="10" fillId="0" borderId="20" xfId="4" applyNumberFormat="1" applyFont="1" applyBorder="1" applyAlignment="1">
      <alignment horizontal="right" vertical="top"/>
    </xf>
    <xf numFmtId="170" fontId="10" fillId="4" borderId="19" xfId="4" applyNumberFormat="1" applyFont="1" applyFill="1" applyBorder="1" applyAlignment="1">
      <alignment horizontal="right" vertical="top"/>
    </xf>
    <xf numFmtId="169" fontId="10" fillId="0" borderId="21" xfId="4" applyNumberFormat="1" applyFont="1" applyBorder="1" applyAlignment="1">
      <alignment horizontal="right" vertical="top"/>
    </xf>
    <xf numFmtId="169" fontId="10" fillId="0" borderId="7" xfId="4" applyNumberFormat="1" applyFont="1" applyBorder="1" applyAlignment="1">
      <alignment horizontal="right" vertical="top"/>
    </xf>
    <xf numFmtId="169" fontId="10" fillId="0" borderId="22" xfId="4" applyNumberFormat="1" applyFont="1" applyBorder="1" applyAlignment="1">
      <alignment horizontal="right" vertical="top"/>
    </xf>
    <xf numFmtId="170" fontId="10" fillId="4" borderId="23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9" fontId="9" fillId="0" borderId="23" xfId="4" applyNumberFormat="1" applyFont="1" applyBorder="1" applyAlignment="1">
      <alignment horizontal="right" vertical="top"/>
    </xf>
    <xf numFmtId="170" fontId="9" fillId="4" borderId="23" xfId="3" applyNumberFormat="1" applyFont="1" applyFill="1" applyBorder="1" applyAlignment="1">
      <alignment horizontal="right" vertical="top"/>
    </xf>
    <xf numFmtId="170" fontId="9" fillId="4" borderId="21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9" fontId="9" fillId="0" borderId="18" xfId="4" applyNumberFormat="1" applyFont="1" applyBorder="1" applyAlignment="1">
      <alignment horizontal="right" vertical="top"/>
    </xf>
    <xf numFmtId="169" fontId="9" fillId="0" borderId="20" xfId="4" applyNumberFormat="1" applyFont="1" applyBorder="1" applyAlignment="1">
      <alignment horizontal="right" vertical="top"/>
    </xf>
    <xf numFmtId="170" fontId="9" fillId="4" borderId="19" xfId="3" applyNumberFormat="1" applyFont="1" applyFill="1" applyBorder="1" applyAlignment="1">
      <alignment horizontal="right" vertical="top"/>
    </xf>
    <xf numFmtId="170" fontId="9" fillId="4" borderId="13" xfId="3" applyNumberFormat="1" applyFont="1" applyFill="1" applyBorder="1" applyAlignment="1">
      <alignment horizontal="right" vertical="top"/>
    </xf>
    <xf numFmtId="169" fontId="10" fillId="0" borderId="2" xfId="4" applyNumberFormat="1" applyFont="1" applyBorder="1" applyAlignment="1">
      <alignment horizontal="right" vertical="top"/>
    </xf>
    <xf numFmtId="169" fontId="10" fillId="0" borderId="24" xfId="4" applyNumberFormat="1" applyFont="1" applyBorder="1" applyAlignment="1">
      <alignment horizontal="right" vertical="top"/>
    </xf>
    <xf numFmtId="170" fontId="10" fillId="4" borderId="24" xfId="3" applyNumberFormat="1" applyFont="1" applyFill="1" applyBorder="1" applyAlignment="1">
      <alignment horizontal="right" vertical="top"/>
    </xf>
    <xf numFmtId="170" fontId="10" fillId="4" borderId="25" xfId="3" applyNumberFormat="1" applyFont="1" applyFill="1" applyBorder="1" applyAlignment="1">
      <alignment horizontal="right" vertical="top"/>
    </xf>
    <xf numFmtId="170" fontId="9" fillId="4" borderId="12" xfId="3" applyNumberFormat="1" applyFont="1" applyFill="1" applyBorder="1" applyAlignment="1">
      <alignment horizontal="right" vertical="top"/>
    </xf>
    <xf numFmtId="170" fontId="9" fillId="4" borderId="14" xfId="3" applyNumberFormat="1" applyFont="1" applyFill="1" applyBorder="1" applyAlignment="1">
      <alignment horizontal="right" vertical="top"/>
    </xf>
    <xf numFmtId="169" fontId="10" fillId="0" borderId="14" xfId="4" applyNumberFormat="1" applyFont="1" applyBorder="1" applyAlignment="1">
      <alignment horizontal="right" vertical="top"/>
    </xf>
    <xf numFmtId="169" fontId="10" fillId="0" borderId="0" xfId="4" applyNumberFormat="1" applyFont="1" applyAlignment="1">
      <alignment horizontal="right" vertical="top"/>
    </xf>
    <xf numFmtId="169" fontId="10" fillId="0" borderId="26" xfId="4" applyNumberFormat="1" applyFont="1" applyBorder="1" applyAlignment="1">
      <alignment horizontal="right" vertical="top"/>
    </xf>
    <xf numFmtId="170" fontId="10" fillId="4" borderId="12" xfId="4" applyNumberFormat="1" applyFont="1" applyFill="1" applyBorder="1" applyAlignment="1">
      <alignment horizontal="right" vertical="top"/>
    </xf>
    <xf numFmtId="170" fontId="9" fillId="2" borderId="12" xfId="4" applyNumberFormat="1" applyFont="1" applyFill="1" applyBorder="1" applyAlignment="1">
      <alignment horizontal="right" vertical="top"/>
    </xf>
    <xf numFmtId="170" fontId="9" fillId="2" borderId="14" xfId="4" applyNumberFormat="1" applyFont="1" applyFill="1" applyBorder="1" applyAlignment="1">
      <alignment horizontal="right" vertical="top"/>
    </xf>
    <xf numFmtId="169" fontId="9" fillId="0" borderId="15" xfId="4" applyNumberFormat="1" applyFont="1" applyBorder="1" applyAlignment="1">
      <alignment horizontal="right" vertical="top"/>
    </xf>
    <xf numFmtId="169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9" fontId="9" fillId="0" borderId="3" xfId="4" applyNumberFormat="1" applyFont="1" applyBorder="1" applyAlignment="1">
      <alignment horizontal="right" vertical="top"/>
    </xf>
    <xf numFmtId="169" fontId="9" fillId="0" borderId="4" xfId="4" applyNumberFormat="1" applyFont="1" applyBorder="1" applyAlignment="1">
      <alignment horizontal="right" vertical="top"/>
    </xf>
    <xf numFmtId="170" fontId="9" fillId="4" borderId="5" xfId="4" applyNumberFormat="1" applyFont="1" applyFill="1" applyBorder="1" applyAlignment="1">
      <alignment horizontal="right" vertical="top"/>
    </xf>
    <xf numFmtId="170" fontId="9" fillId="4" borderId="6" xfId="4" applyNumberFormat="1" applyFont="1" applyFill="1" applyBorder="1" applyAlignment="1">
      <alignment horizontal="right" vertical="top"/>
    </xf>
    <xf numFmtId="170" fontId="9" fillId="4" borderId="18" xfId="4" applyNumberFormat="1" applyFont="1" applyFill="1" applyBorder="1" applyAlignment="1">
      <alignment horizontal="right" vertical="top"/>
    </xf>
    <xf numFmtId="170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70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9" fontId="9" fillId="0" borderId="2" xfId="4" applyNumberFormat="1" applyFont="1" applyBorder="1" applyAlignment="1">
      <alignment horizontal="right" vertical="top"/>
    </xf>
    <xf numFmtId="169" fontId="9" fillId="0" borderId="24" xfId="4" applyNumberFormat="1" applyFont="1" applyBorder="1" applyAlignment="1">
      <alignment horizontal="right" vertical="top"/>
    </xf>
    <xf numFmtId="169" fontId="9" fillId="0" borderId="28" xfId="4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9" fontId="10" fillId="0" borderId="12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9" fontId="10" fillId="0" borderId="19" xfId="4" applyNumberFormat="1" applyFont="1" applyBorder="1" applyAlignment="1">
      <alignment horizontal="right" vertical="top"/>
    </xf>
    <xf numFmtId="169" fontId="10" fillId="0" borderId="23" xfId="4" applyNumberFormat="1" applyFont="1" applyBorder="1" applyAlignment="1">
      <alignment horizontal="right" vertical="top"/>
    </xf>
    <xf numFmtId="1" fontId="11" fillId="0" borderId="15" xfId="4" applyNumberFormat="1" applyFont="1" applyBorder="1" applyAlignment="1">
      <alignment horizontal="left" vertical="top" wrapText="1"/>
    </xf>
    <xf numFmtId="169" fontId="9" fillId="0" borderId="16" xfId="4" applyNumberFormat="1" applyFont="1" applyBorder="1" applyAlignment="1">
      <alignment horizontal="right" vertical="top"/>
    </xf>
    <xf numFmtId="170" fontId="9" fillId="4" borderId="16" xfId="4" applyNumberFormat="1" applyFont="1" applyFill="1" applyBorder="1" applyAlignment="1">
      <alignment horizontal="right" vertical="top"/>
    </xf>
    <xf numFmtId="170" fontId="9" fillId="4" borderId="17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70" fontId="9" fillId="4" borderId="24" xfId="4" applyNumberFormat="1" applyFont="1" applyFill="1" applyBorder="1" applyAlignment="1">
      <alignment horizontal="right" vertical="top"/>
    </xf>
    <xf numFmtId="170" fontId="9" fillId="4" borderId="25" xfId="4" applyNumberFormat="1" applyFont="1" applyFill="1" applyBorder="1" applyAlignment="1">
      <alignment horizontal="right" vertical="top"/>
    </xf>
    <xf numFmtId="169" fontId="9" fillId="0" borderId="26" xfId="4" applyNumberFormat="1" applyFont="1" applyBorder="1" applyAlignment="1">
      <alignment horizontal="right" vertical="top"/>
    </xf>
    <xf numFmtId="169" fontId="10" fillId="0" borderId="10" xfId="4" applyNumberFormat="1" applyFont="1" applyBorder="1" applyAlignment="1">
      <alignment horizontal="right" vertical="top"/>
    </xf>
    <xf numFmtId="169" fontId="10" fillId="0" borderId="8" xfId="4" applyNumberFormat="1" applyFont="1" applyBorder="1" applyAlignment="1">
      <alignment horizontal="right" vertical="top"/>
    </xf>
    <xf numFmtId="169" fontId="10" fillId="0" borderId="9" xfId="4" applyNumberFormat="1" applyFont="1" applyBorder="1" applyAlignment="1">
      <alignment horizontal="right" vertical="top"/>
    </xf>
    <xf numFmtId="170" fontId="10" fillId="4" borderId="9" xfId="4" applyNumberFormat="1" applyFont="1" applyFill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9" fontId="9" fillId="0" borderId="1" xfId="4" applyNumberFormat="1" applyFont="1" applyBorder="1" applyAlignment="1">
      <alignment horizontal="right" vertical="top"/>
    </xf>
    <xf numFmtId="169" fontId="9" fillId="0" borderId="29" xfId="4" applyNumberFormat="1" applyFont="1" applyBorder="1" applyAlignment="1">
      <alignment horizontal="right" vertical="top"/>
    </xf>
    <xf numFmtId="170" fontId="9" fillId="2" borderId="29" xfId="4" applyNumberFormat="1" applyFont="1" applyFill="1" applyBorder="1" applyAlignment="1">
      <alignment horizontal="right" vertical="top"/>
    </xf>
    <xf numFmtId="169" fontId="9" fillId="0" borderId="30" xfId="4" applyNumberFormat="1" applyFont="1" applyBorder="1" applyAlignment="1">
      <alignment horizontal="right" vertical="top"/>
    </xf>
    <xf numFmtId="170" fontId="9" fillId="2" borderId="31" xfId="4" applyNumberFormat="1" applyFont="1" applyFill="1" applyBorder="1" applyAlignment="1">
      <alignment horizontal="right" vertical="top"/>
    </xf>
    <xf numFmtId="169" fontId="9" fillId="2" borderId="2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8" xfId="3" applyFont="1" applyBorder="1" applyAlignment="1">
      <alignment horizontal="left" vertical="top" wrapText="1"/>
    </xf>
    <xf numFmtId="170" fontId="10" fillId="4" borderId="13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70" fontId="10" fillId="4" borderId="14" xfId="4" applyNumberFormat="1" applyFont="1" applyFill="1" applyBorder="1" applyAlignment="1">
      <alignment horizontal="right" vertical="top"/>
    </xf>
    <xf numFmtId="169" fontId="13" fillId="0" borderId="10" xfId="4" applyNumberFormat="1" applyFont="1" applyBorder="1" applyAlignment="1">
      <alignment horizontal="right" vertical="top"/>
    </xf>
    <xf numFmtId="169" fontId="13" fillId="0" borderId="8" xfId="4" applyNumberFormat="1" applyFont="1" applyBorder="1" applyAlignment="1">
      <alignment horizontal="right" vertical="top"/>
    </xf>
    <xf numFmtId="169" fontId="13" fillId="0" borderId="9" xfId="4" applyNumberFormat="1" applyFont="1" applyBorder="1" applyAlignment="1">
      <alignment horizontal="right" vertical="top"/>
    </xf>
    <xf numFmtId="170" fontId="13" fillId="4" borderId="9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9" fontId="9" fillId="0" borderId="0" xfId="3" applyNumberFormat="1" applyFont="1" applyAlignment="1">
      <alignment horizontal="left" vertical="top"/>
    </xf>
    <xf numFmtId="169" fontId="9" fillId="0" borderId="0" xfId="3" applyNumberFormat="1" applyFont="1" applyAlignment="1">
      <alignment horizontal="right" vertical="top"/>
    </xf>
    <xf numFmtId="169" fontId="12" fillId="3" borderId="0" xfId="5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7" applyFont="1" applyBorder="1" applyAlignment="1">
      <alignment horizontal="left" wrapText="1"/>
    </xf>
    <xf numFmtId="0" fontId="14" fillId="0" borderId="24" xfId="7" applyFont="1" applyBorder="1" applyAlignment="1">
      <alignment horizontal="left" wrapText="1"/>
    </xf>
    <xf numFmtId="0" fontId="14" fillId="0" borderId="25" xfId="7" applyFont="1" applyBorder="1" applyAlignment="1">
      <alignment horizontal="left" wrapText="1"/>
    </xf>
    <xf numFmtId="0" fontId="14" fillId="0" borderId="5" xfId="7" applyFont="1" applyBorder="1" applyAlignment="1">
      <alignment horizontal="center" wrapText="1"/>
    </xf>
    <xf numFmtId="166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6" fontId="9" fillId="0" borderId="0" xfId="4" applyNumberFormat="1" applyFont="1" applyAlignment="1">
      <alignment vertical="top"/>
    </xf>
    <xf numFmtId="0" fontId="9" fillId="0" borderId="20" xfId="8" applyFont="1" applyBorder="1" applyAlignment="1">
      <alignment horizontal="right" vertical="top" wrapText="1"/>
    </xf>
    <xf numFmtId="166" fontId="9" fillId="0" borderId="19" xfId="4" applyNumberFormat="1" applyFont="1" applyBorder="1" applyAlignment="1">
      <alignment horizontal="right" vertical="top" wrapText="1"/>
    </xf>
    <xf numFmtId="166" fontId="9" fillId="0" borderId="7" xfId="4" applyNumberFormat="1" applyFont="1" applyBorder="1" applyAlignment="1">
      <alignment horizontal="justify" vertical="top" wrapText="1"/>
    </xf>
    <xf numFmtId="0" fontId="9" fillId="0" borderId="22" xfId="8" applyFont="1" applyBorder="1" applyAlignment="1">
      <alignment horizontal="right" wrapText="1"/>
    </xf>
    <xf numFmtId="166" fontId="9" fillId="0" borderId="23" xfId="4" applyNumberFormat="1" applyFont="1" applyBorder="1" applyAlignment="1">
      <alignment wrapText="1"/>
    </xf>
    <xf numFmtId="172" fontId="9" fillId="2" borderId="13" xfId="4" quotePrefix="1" applyNumberFormat="1" applyFont="1" applyFill="1" applyBorder="1"/>
    <xf numFmtId="172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8" applyFont="1" applyAlignment="1">
      <alignment horizontal="right" vertical="top"/>
    </xf>
    <xf numFmtId="0" fontId="9" fillId="0" borderId="26" xfId="8" applyFont="1" applyBorder="1" applyAlignment="1">
      <alignment horizontal="right" vertical="top"/>
    </xf>
    <xf numFmtId="172" fontId="9" fillId="0" borderId="13" xfId="4" quotePrefix="1" applyNumberFormat="1" applyFont="1" applyBorder="1" applyAlignment="1">
      <alignment horizontal="right" wrapText="1"/>
    </xf>
    <xf numFmtId="172" fontId="9" fillId="0" borderId="18" xfId="4" quotePrefix="1" applyNumberFormat="1" applyFont="1" applyBorder="1" applyAlignment="1">
      <alignment horizontal="right" wrapText="1"/>
    </xf>
    <xf numFmtId="172" fontId="9" fillId="0" borderId="20" xfId="4" quotePrefix="1" applyNumberFormat="1" applyFont="1" applyBorder="1" applyAlignment="1">
      <alignment horizontal="right" wrapText="1"/>
    </xf>
    <xf numFmtId="166" fontId="10" fillId="4" borderId="14" xfId="4" applyNumberFormat="1" applyFont="1" applyFill="1" applyBorder="1"/>
    <xf numFmtId="166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2" fontId="9" fillId="0" borderId="20" xfId="4" applyNumberFormat="1" applyFont="1" applyBorder="1" applyAlignment="1">
      <alignment vertical="top" wrapText="1"/>
    </xf>
    <xf numFmtId="172" fontId="9" fillId="0" borderId="19" xfId="4" applyNumberFormat="1" applyFont="1" applyBorder="1" applyAlignment="1">
      <alignment vertical="top" wrapText="1"/>
    </xf>
    <xf numFmtId="172" fontId="9" fillId="0" borderId="13" xfId="4" applyNumberFormat="1" applyFont="1" applyBorder="1" applyAlignment="1">
      <alignment vertical="top" wrapText="1"/>
    </xf>
    <xf numFmtId="169" fontId="9" fillId="0" borderId="18" xfId="4" applyNumberFormat="1" applyFont="1" applyBorder="1" applyAlignment="1">
      <alignment vertical="top" wrapText="1"/>
    </xf>
    <xf numFmtId="169" fontId="9" fillId="0" borderId="20" xfId="4" applyNumberFormat="1" applyFont="1" applyBorder="1" applyAlignment="1">
      <alignment vertical="top" wrapText="1"/>
    </xf>
    <xf numFmtId="170" fontId="9" fillId="4" borderId="13" xfId="9" applyNumberFormat="1" applyFont="1" applyFill="1" applyBorder="1" applyAlignment="1" applyProtection="1">
      <alignment horizontal="right" vertical="top" wrapText="1"/>
    </xf>
    <xf numFmtId="0" fontId="17" fillId="0" borderId="26" xfId="10" applyFont="1" applyBorder="1" applyAlignment="1">
      <alignment horizontal="left" vertical="top"/>
    </xf>
    <xf numFmtId="172" fontId="10" fillId="0" borderId="19" xfId="4" applyNumberFormat="1" applyFont="1" applyBorder="1" applyAlignment="1">
      <alignment vertical="top" wrapText="1"/>
    </xf>
    <xf numFmtId="172" fontId="10" fillId="0" borderId="13" xfId="4" applyNumberFormat="1" applyFont="1" applyBorder="1" applyAlignment="1">
      <alignment vertical="top" wrapText="1"/>
    </xf>
    <xf numFmtId="169" fontId="10" fillId="0" borderId="18" xfId="4" applyNumberFormat="1" applyFont="1" applyBorder="1" applyAlignment="1">
      <alignment vertical="top" wrapText="1"/>
    </xf>
    <xf numFmtId="169" fontId="10" fillId="0" borderId="20" xfId="4" applyNumberFormat="1" applyFont="1" applyBorder="1" applyAlignment="1">
      <alignment vertical="top" wrapText="1"/>
    </xf>
    <xf numFmtId="172" fontId="10" fillId="0" borderId="18" xfId="4" applyNumberFormat="1" applyFont="1" applyBorder="1" applyAlignment="1">
      <alignment vertical="top" wrapText="1"/>
    </xf>
    <xf numFmtId="170" fontId="10" fillId="4" borderId="13" xfId="9" applyNumberFormat="1" applyFont="1" applyFill="1" applyBorder="1" applyAlignment="1" applyProtection="1">
      <alignment horizontal="right" vertical="top" wrapText="1"/>
    </xf>
    <xf numFmtId="170" fontId="10" fillId="4" borderId="19" xfId="9" applyNumberFormat="1" applyFont="1" applyFill="1" applyBorder="1" applyAlignment="1" applyProtection="1">
      <alignment horizontal="right" vertical="top" wrapText="1"/>
    </xf>
    <xf numFmtId="172" fontId="10" fillId="0" borderId="12" xfId="4" applyNumberFormat="1" applyFont="1" applyBorder="1" applyAlignment="1">
      <alignment vertical="top" wrapText="1"/>
    </xf>
    <xf numFmtId="172" fontId="10" fillId="0" borderId="14" xfId="4" applyNumberFormat="1" applyFont="1" applyBorder="1" applyAlignment="1">
      <alignment vertical="top" wrapText="1"/>
    </xf>
    <xf numFmtId="169" fontId="10" fillId="0" borderId="0" xfId="4" applyNumberFormat="1" applyFont="1" applyAlignment="1">
      <alignment vertical="top" wrapText="1"/>
    </xf>
    <xf numFmtId="169" fontId="10" fillId="0" borderId="26" xfId="4" applyNumberFormat="1" applyFont="1" applyBorder="1" applyAlignment="1">
      <alignment vertical="top" wrapText="1"/>
    </xf>
    <xf numFmtId="172" fontId="10" fillId="0" borderId="0" xfId="4" applyNumberFormat="1" applyFont="1" applyAlignment="1">
      <alignment vertical="top" wrapText="1"/>
    </xf>
    <xf numFmtId="170" fontId="10" fillId="4" borderId="14" xfId="9" applyNumberFormat="1" applyFont="1" applyFill="1" applyBorder="1" applyAlignment="1" applyProtection="1">
      <alignment horizontal="right" vertical="top" wrapText="1"/>
    </xf>
    <xf numFmtId="170" fontId="10" fillId="4" borderId="12" xfId="9" applyNumberFormat="1" applyFont="1" applyFill="1" applyBorder="1" applyAlignment="1" applyProtection="1">
      <alignment horizontal="right" vertical="top" wrapText="1"/>
    </xf>
    <xf numFmtId="0" fontId="17" fillId="0" borderId="30" xfId="10" applyFont="1" applyBorder="1" applyAlignment="1">
      <alignment horizontal="left" vertical="top"/>
    </xf>
    <xf numFmtId="172" fontId="10" fillId="0" borderId="29" xfId="4" applyNumberFormat="1" applyFont="1" applyBorder="1" applyAlignment="1">
      <alignment vertical="top" wrapText="1"/>
    </xf>
    <xf numFmtId="172" fontId="10" fillId="0" borderId="31" xfId="4" applyNumberFormat="1" applyFont="1" applyBorder="1" applyAlignment="1">
      <alignment vertical="top" wrapText="1"/>
    </xf>
    <xf numFmtId="169" fontId="10" fillId="0" borderId="1" xfId="4" applyNumberFormat="1" applyFont="1" applyBorder="1" applyAlignment="1">
      <alignment vertical="top" wrapText="1"/>
    </xf>
    <xf numFmtId="169" fontId="10" fillId="0" borderId="30" xfId="4" applyNumberFormat="1" applyFont="1" applyBorder="1" applyAlignment="1">
      <alignment vertical="top" wrapText="1"/>
    </xf>
    <xf numFmtId="172" fontId="10" fillId="0" borderId="1" xfId="4" applyNumberFormat="1" applyFont="1" applyBorder="1" applyAlignment="1">
      <alignment vertical="top" wrapText="1"/>
    </xf>
    <xf numFmtId="170" fontId="10" fillId="4" borderId="31" xfId="9" applyNumberFormat="1" applyFont="1" applyFill="1" applyBorder="1" applyAlignment="1" applyProtection="1">
      <alignment horizontal="right" vertical="top" wrapText="1"/>
    </xf>
    <xf numFmtId="170" fontId="10" fillId="4" borderId="29" xfId="9" applyNumberFormat="1" applyFont="1" applyFill="1" applyBorder="1" applyAlignment="1" applyProtection="1">
      <alignment horizontal="right" vertical="top" wrapText="1"/>
    </xf>
    <xf numFmtId="0" fontId="18" fillId="3" borderId="0" xfId="10" applyFont="1" applyFill="1" applyAlignment="1">
      <alignment horizontal="left" vertical="top"/>
    </xf>
    <xf numFmtId="172" fontId="10" fillId="3" borderId="0" xfId="4" applyNumberFormat="1" applyFont="1" applyFill="1" applyAlignment="1">
      <alignment vertical="top" wrapText="1"/>
    </xf>
    <xf numFmtId="169" fontId="10" fillId="3" borderId="0" xfId="4" applyNumberFormat="1" applyFont="1" applyFill="1" applyAlignment="1">
      <alignment vertical="top" wrapText="1"/>
    </xf>
    <xf numFmtId="170" fontId="10" fillId="3" borderId="0" xfId="9" applyNumberFormat="1" applyFont="1" applyFill="1" applyBorder="1" applyAlignment="1" applyProtection="1">
      <alignment horizontal="right" vertical="top" wrapText="1"/>
    </xf>
    <xf numFmtId="1" fontId="18" fillId="0" borderId="0" xfId="10" applyNumberFormat="1" applyFont="1" applyAlignment="1">
      <alignment vertical="top"/>
    </xf>
    <xf numFmtId="0" fontId="19" fillId="3" borderId="0" xfId="0" applyFont="1" applyFill="1" applyAlignment="1">
      <alignment horizontal="left" vertical="top" wrapText="1"/>
    </xf>
    <xf numFmtId="169" fontId="13" fillId="0" borderId="14" xfId="4" applyNumberFormat="1" applyFont="1" applyBorder="1" applyAlignment="1">
      <alignment horizontal="right" vertical="top"/>
    </xf>
    <xf numFmtId="169" fontId="13" fillId="0" borderId="0" xfId="4" applyNumberFormat="1" applyFont="1" applyAlignment="1">
      <alignment horizontal="right" vertical="top"/>
    </xf>
    <xf numFmtId="169" fontId="13" fillId="0" borderId="12" xfId="4" applyNumberFormat="1" applyFont="1" applyBorder="1" applyAlignment="1">
      <alignment horizontal="right" vertical="top"/>
    </xf>
    <xf numFmtId="170" fontId="13" fillId="4" borderId="12" xfId="4" applyNumberFormat="1" applyFont="1" applyFill="1" applyBorder="1" applyAlignment="1">
      <alignment horizontal="right" vertical="top"/>
    </xf>
    <xf numFmtId="169" fontId="13" fillId="0" borderId="26" xfId="4" applyNumberFormat="1" applyFont="1" applyBorder="1" applyAlignment="1">
      <alignment horizontal="right" vertical="top"/>
    </xf>
    <xf numFmtId="0" fontId="19" fillId="3" borderId="0" xfId="0" applyFont="1" applyFill="1" applyAlignment="1">
      <alignment horizontal="left" vertical="top" wrapText="1" indent="1"/>
    </xf>
    <xf numFmtId="169" fontId="13" fillId="0" borderId="21" xfId="4" applyNumberFormat="1" applyFont="1" applyBorder="1" applyAlignment="1">
      <alignment horizontal="right" vertical="top"/>
    </xf>
    <xf numFmtId="169" fontId="13" fillId="0" borderId="7" xfId="4" applyNumberFormat="1" applyFont="1" applyBorder="1" applyAlignment="1">
      <alignment horizontal="right" vertical="top"/>
    </xf>
    <xf numFmtId="169" fontId="13" fillId="0" borderId="23" xfId="4" applyNumberFormat="1" applyFont="1" applyBorder="1" applyAlignment="1">
      <alignment horizontal="right" vertical="top"/>
    </xf>
    <xf numFmtId="170" fontId="13" fillId="4" borderId="23" xfId="4" applyNumberFormat="1" applyFont="1" applyFill="1" applyBorder="1" applyAlignment="1">
      <alignment horizontal="right" vertical="top"/>
    </xf>
    <xf numFmtId="169" fontId="13" fillId="0" borderId="22" xfId="4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0" fontId="10" fillId="6" borderId="0" xfId="11" applyFont="1" applyFill="1" applyAlignment="1">
      <alignment horizontal="left" vertical="top" wrapText="1"/>
    </xf>
    <xf numFmtId="0" fontId="15" fillId="0" borderId="26" xfId="7" applyFont="1" applyBorder="1" applyAlignment="1">
      <alignment horizontal="left" vertical="top"/>
    </xf>
    <xf numFmtId="0" fontId="15" fillId="0" borderId="0" xfId="7" applyFont="1" applyAlignment="1">
      <alignment horizontal="left" vertical="top"/>
    </xf>
    <xf numFmtId="0" fontId="14" fillId="5" borderId="19" xfId="5" quotePrefix="1" applyFont="1" applyFill="1" applyBorder="1" applyAlignment="1">
      <alignment horizontal="right" vertical="top" wrapText="1"/>
    </xf>
    <xf numFmtId="0" fontId="14" fillId="5" borderId="13" xfId="5" quotePrefix="1" applyFont="1" applyFill="1" applyBorder="1" applyAlignment="1">
      <alignment horizontal="right" vertical="top" wrapTex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9" fontId="21" fillId="0" borderId="24" xfId="0" applyNumberFormat="1" applyFont="1" applyBorder="1" applyAlignment="1">
      <alignment horizontal="right" vertical="top" wrapText="1"/>
    </xf>
    <xf numFmtId="0" fontId="21" fillId="0" borderId="11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right" vertical="top" wrapText="1"/>
    </xf>
    <xf numFmtId="0" fontId="21" fillId="0" borderId="23" xfId="0" applyFont="1" applyBorder="1" applyAlignment="1">
      <alignment horizontal="right" vertical="top" wrapText="1"/>
    </xf>
    <xf numFmtId="0" fontId="21" fillId="0" borderId="10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center" wrapText="1" indent="1"/>
    </xf>
    <xf numFmtId="164" fontId="20" fillId="0" borderId="9" xfId="0" applyNumberFormat="1" applyFont="1" applyBorder="1" applyAlignment="1">
      <alignment horizontal="right" vertical="center" wrapText="1" indent="1"/>
    </xf>
    <xf numFmtId="164" fontId="20" fillId="0" borderId="10" xfId="0" applyNumberFormat="1" applyFont="1" applyBorder="1" applyAlignment="1">
      <alignment horizontal="right" vertical="center" wrapText="1" indent="1"/>
    </xf>
    <xf numFmtId="9" fontId="20" fillId="0" borderId="24" xfId="0" applyNumberFormat="1" applyFont="1" applyBorder="1" applyAlignment="1">
      <alignment horizontal="right" vertical="center" wrapText="1"/>
    </xf>
    <xf numFmtId="9" fontId="20" fillId="0" borderId="19" xfId="0" applyNumberFormat="1" applyFont="1" applyBorder="1" applyAlignment="1">
      <alignment horizontal="right" vertical="center" wrapText="1"/>
    </xf>
    <xf numFmtId="10" fontId="20" fillId="0" borderId="19" xfId="0" applyNumberFormat="1" applyFont="1" applyBorder="1" applyAlignment="1">
      <alignment horizontal="right" vertical="center" wrapText="1"/>
    </xf>
    <xf numFmtId="0" fontId="20" fillId="0" borderId="23" xfId="0" applyFont="1" applyBorder="1" applyAlignment="1">
      <alignment horizontal="right" vertical="center" wrapText="1" indent="1"/>
    </xf>
    <xf numFmtId="0" fontId="20" fillId="0" borderId="23" xfId="0" applyFont="1" applyBorder="1" applyAlignment="1">
      <alignment horizontal="right" vertical="center" wrapText="1"/>
    </xf>
    <xf numFmtId="9" fontId="20" fillId="0" borderId="13" xfId="0" applyNumberFormat="1" applyFont="1" applyBorder="1" applyAlignment="1">
      <alignment horizontal="right" vertical="center" wrapText="1"/>
    </xf>
    <xf numFmtId="0" fontId="0" fillId="0" borderId="23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20" fillId="0" borderId="12" xfId="0" applyFont="1" applyBorder="1" applyAlignment="1">
      <alignment horizontal="right" vertical="center" wrapText="1"/>
    </xf>
    <xf numFmtId="0" fontId="20" fillId="0" borderId="14" xfId="0" applyFont="1" applyBorder="1" applyAlignment="1">
      <alignment horizontal="right" vertical="center" wrapText="1"/>
    </xf>
    <xf numFmtId="49" fontId="15" fillId="0" borderId="0" xfId="7" applyNumberFormat="1" applyFont="1" applyAlignment="1">
      <alignment horizontal="left" vertical="top" wrapText="1" indent="1"/>
    </xf>
    <xf numFmtId="0" fontId="15" fillId="0" borderId="0" xfId="7" applyFont="1" applyAlignment="1">
      <alignment horizontal="left" vertical="top" wrapText="1" indent="1"/>
    </xf>
    <xf numFmtId="0" fontId="15" fillId="0" borderId="0" xfId="1" applyNumberFormat="1" applyFont="1" applyBorder="1" applyAlignment="1" applyProtection="1">
      <alignment horizontal="left" vertical="top" wrapText="1" indent="1"/>
    </xf>
    <xf numFmtId="0" fontId="20" fillId="0" borderId="27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23" fillId="0" borderId="0" xfId="0" applyFont="1"/>
    <xf numFmtId="0" fontId="24" fillId="0" borderId="0" xfId="12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21" fillId="0" borderId="9" xfId="0" applyFont="1" applyBorder="1" applyAlignment="1">
      <alignment horizontal="right" vertical="top" wrapText="1"/>
    </xf>
    <xf numFmtId="0" fontId="21" fillId="0" borderId="16" xfId="0" applyFont="1" applyBorder="1" applyAlignment="1">
      <alignment horizontal="right" vertical="top" wrapText="1"/>
    </xf>
    <xf numFmtId="0" fontId="21" fillId="0" borderId="10" xfId="0" applyFont="1" applyBorder="1" applyAlignment="1">
      <alignment horizontal="right" vertical="top" wrapText="1"/>
    </xf>
    <xf numFmtId="0" fontId="21" fillId="0" borderId="17" xfId="0" applyFont="1" applyBorder="1" applyAlignment="1">
      <alignment horizontal="right" vertical="top" wrapText="1"/>
    </xf>
    <xf numFmtId="0" fontId="21" fillId="0" borderId="4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4" fillId="0" borderId="1" xfId="6" applyFont="1" applyBorder="1" applyAlignment="1">
      <alignment horizontal="left"/>
    </xf>
    <xf numFmtId="0" fontId="14" fillId="0" borderId="6" xfId="7" applyFont="1" applyBorder="1" applyAlignment="1">
      <alignment horizontal="center"/>
    </xf>
    <xf numFmtId="0" fontId="14" fillId="0" borderId="3" xfId="7" applyFont="1" applyBorder="1" applyAlignment="1">
      <alignment horizontal="center"/>
    </xf>
    <xf numFmtId="0" fontId="14" fillId="0" borderId="4" xfId="7" applyFont="1" applyBorder="1" applyAlignment="1">
      <alignment horizontal="center"/>
    </xf>
    <xf numFmtId="0" fontId="14" fillId="0" borderId="6" xfId="7" applyFont="1" applyBorder="1" applyAlignment="1">
      <alignment horizontal="center" wrapText="1"/>
    </xf>
    <xf numFmtId="0" fontId="14" fillId="0" borderId="3" xfId="7" applyFont="1" applyBorder="1" applyAlignment="1">
      <alignment horizontal="center" wrapText="1"/>
    </xf>
    <xf numFmtId="0" fontId="21" fillId="0" borderId="5" xfId="0" applyFont="1" applyBorder="1" applyAlignment="1">
      <alignment horizontal="right" vertical="top" wrapText="1"/>
    </xf>
    <xf numFmtId="9" fontId="21" fillId="0" borderId="5" xfId="0" applyNumberFormat="1" applyFont="1" applyBorder="1" applyAlignment="1">
      <alignment horizontal="right" vertical="top" wrapText="1"/>
    </xf>
    <xf numFmtId="9" fontId="21" fillId="0" borderId="9" xfId="0" applyNumberFormat="1" applyFont="1" applyBorder="1" applyAlignment="1">
      <alignment horizontal="right" vertical="top" wrapText="1"/>
    </xf>
    <xf numFmtId="9" fontId="21" fillId="0" borderId="6" xfId="0" applyNumberFormat="1" applyFont="1" applyBorder="1" applyAlignment="1">
      <alignment horizontal="right" vertical="top" wrapText="1"/>
    </xf>
    <xf numFmtId="9" fontId="21" fillId="0" borderId="10" xfId="0" applyNumberFormat="1" applyFont="1" applyBorder="1" applyAlignment="1">
      <alignment horizontal="right" vertical="top" wrapText="1"/>
    </xf>
    <xf numFmtId="166" fontId="9" fillId="0" borderId="10" xfId="4" applyNumberFormat="1" applyFont="1" applyBorder="1" applyAlignment="1">
      <alignment horizontal="center"/>
    </xf>
    <xf numFmtId="166" fontId="9" fillId="0" borderId="8" xfId="4" applyNumberFormat="1" applyFont="1" applyBorder="1" applyAlignment="1">
      <alignment horizontal="center"/>
    </xf>
    <xf numFmtId="166" fontId="9" fillId="0" borderId="11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2" fontId="9" fillId="0" borderId="3" xfId="4" quotePrefix="1" applyNumberFormat="1" applyFont="1" applyBorder="1" applyAlignment="1">
      <alignment horizontal="center" vertical="center" wrapText="1"/>
    </xf>
    <xf numFmtId="172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6" fontId="9" fillId="2" borderId="24" xfId="4" quotePrefix="1" applyNumberFormat="1" applyFont="1" applyFill="1" applyBorder="1" applyAlignment="1">
      <alignment horizontal="right" wrapText="1"/>
    </xf>
    <xf numFmtId="166" fontId="9" fillId="2" borderId="23" xfId="4" quotePrefix="1" applyNumberFormat="1" applyFont="1" applyFill="1" applyBorder="1" applyAlignment="1">
      <alignment horizontal="right" wrapText="1"/>
    </xf>
    <xf numFmtId="166" fontId="9" fillId="4" borderId="25" xfId="4" applyNumberFormat="1" applyFont="1" applyFill="1" applyBorder="1" applyAlignment="1">
      <alignment horizontal="right" wrapText="1"/>
    </xf>
    <xf numFmtId="166" fontId="9" fillId="4" borderId="21" xfId="4" applyNumberFormat="1" applyFont="1" applyFill="1" applyBorder="1" applyAlignment="1">
      <alignment horizontal="right" wrapText="1"/>
    </xf>
    <xf numFmtId="10" fontId="20" fillId="0" borderId="9" xfId="0" applyNumberFormat="1" applyFont="1" applyBorder="1" applyAlignment="1">
      <alignment horizontal="right" vertical="center" wrapText="1" indent="1"/>
    </xf>
    <xf numFmtId="10" fontId="20" fillId="0" borderId="10" xfId="0" applyNumberFormat="1" applyFont="1" applyBorder="1" applyAlignment="1">
      <alignment horizontal="right" vertical="center" wrapText="1" inden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9" fontId="20" fillId="0" borderId="5" xfId="0" applyNumberFormat="1" applyFont="1" applyBorder="1" applyAlignment="1">
      <alignment horizontal="right" vertical="center" wrapText="1" indent="1"/>
    </xf>
    <xf numFmtId="9" fontId="20" fillId="0" borderId="9" xfId="0" applyNumberFormat="1" applyFont="1" applyBorder="1" applyAlignment="1">
      <alignment horizontal="right" vertical="center" wrapText="1" indent="1"/>
    </xf>
    <xf numFmtId="9" fontId="20" fillId="0" borderId="6" xfId="0" applyNumberFormat="1" applyFont="1" applyBorder="1" applyAlignment="1">
      <alignment horizontal="right" vertical="center" wrapText="1" indent="1"/>
    </xf>
    <xf numFmtId="9" fontId="20" fillId="0" borderId="10" xfId="0" applyNumberFormat="1" applyFont="1" applyBorder="1" applyAlignment="1">
      <alignment horizontal="right" vertical="center" wrapText="1" indent="1"/>
    </xf>
  </cellXfs>
  <cellStyles count="13">
    <cellStyle name="Comma" xfId="1" builtinId="3"/>
    <cellStyle name="Hyperlink" xfId="12" builtinId="8"/>
    <cellStyle name="Normal" xfId="0" builtinId="0"/>
    <cellStyle name="Normal 10" xfId="10"/>
    <cellStyle name="Normal 15" xfId="5"/>
    <cellStyle name="Normal 2 2 2" xfId="11"/>
    <cellStyle name="Normal_DBSA_PE30.2009N 2 2" xfId="3"/>
    <cellStyle name="Normal_DBSA_PE30.2009N 3 2" xfId="6"/>
    <cellStyle name="Normal_Link to db 2 2" xfId="4"/>
    <cellStyle name="Normal_Link to db 3 2" xfId="7"/>
    <cellStyle name="Normal_Revenue Tables 2 2 2" xfId="8"/>
    <cellStyle name="Percent" xfId="2" builtinId="5"/>
    <cellStyle name="Percent 2 2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9"/>
  <sheetViews>
    <sheetView showGridLines="0" tabSelected="1" workbookViewId="0">
      <selection activeCell="E17" sqref="E17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6" t="s">
        <v>163</v>
      </c>
      <c r="B1" s="136" t="s">
        <v>164</v>
      </c>
    </row>
    <row r="2" spans="1:2" x14ac:dyDescent="0.25">
      <c r="A2" t="s">
        <v>165</v>
      </c>
      <c r="B2" s="243" t="s">
        <v>0</v>
      </c>
    </row>
    <row r="3" spans="1:2" x14ac:dyDescent="0.25">
      <c r="B3" s="243" t="s">
        <v>20</v>
      </c>
    </row>
    <row r="4" spans="1:2" x14ac:dyDescent="0.25">
      <c r="B4" s="243" t="s">
        <v>64</v>
      </c>
    </row>
    <row r="5" spans="1:2" x14ac:dyDescent="0.25">
      <c r="B5" s="243" t="s">
        <v>71</v>
      </c>
    </row>
    <row r="6" spans="1:2" x14ac:dyDescent="0.25">
      <c r="A6" t="s">
        <v>166</v>
      </c>
      <c r="B6" s="243" t="s">
        <v>94</v>
      </c>
    </row>
    <row r="7" spans="1:2" x14ac:dyDescent="0.25">
      <c r="B7" s="243" t="s">
        <v>96</v>
      </c>
    </row>
    <row r="8" spans="1:2" x14ac:dyDescent="0.25">
      <c r="B8" s="243" t="s">
        <v>109</v>
      </c>
    </row>
    <row r="9" spans="1:2" x14ac:dyDescent="0.25">
      <c r="B9" s="243" t="s">
        <v>114</v>
      </c>
    </row>
  </sheetData>
  <hyperlinks>
    <hyperlink ref="B2" location="NDAFinancial!B2" display="NDAFinancial!B2"/>
    <hyperlink ref="B3" location="NDAFinancial!B10" display="NDAFinancial!B10"/>
    <hyperlink ref="B4" location="NDAPerfom!B2" display="NDAPerfom!B2"/>
    <hyperlink ref="B5" location="NDAPersonnel!B2" display="NDAPersonnel!B2"/>
    <hyperlink ref="B6" location="SASSAFinancial!B2" display="SASSAFinancial!B2"/>
    <hyperlink ref="B7" location="SASSAFinancial!B9" display="SASSAFinancial!B9"/>
    <hyperlink ref="B8" location="SASSAPerfom!B2" display="SASSAPerfom!B2"/>
    <hyperlink ref="B9" location="SASSAPersonnel!B2" display="SASSA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0"/>
  <sheetViews>
    <sheetView showGridLines="0" workbookViewId="0">
      <selection activeCell="O28" sqref="O28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6" t="s">
        <v>63</v>
      </c>
      <c r="AB1">
        <f>SUMPRODUCT(LEN(B2)-LEN(SUBSTITUTE(B2,{1,2,3,4,5,6,7,8,9,0},"")))</f>
        <v>4</v>
      </c>
    </row>
    <row r="2" spans="2:28" x14ac:dyDescent="0.25">
      <c r="B2" s="244" t="s">
        <v>0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45" t="s">
        <v>11</v>
      </c>
      <c r="H4" s="246"/>
      <c r="I4" s="12" t="s">
        <v>12</v>
      </c>
      <c r="J4" s="12" t="s">
        <v>13</v>
      </c>
      <c r="K4" s="12" t="s">
        <v>14</v>
      </c>
      <c r="L4" s="245" t="s">
        <v>15</v>
      </c>
      <c r="M4" s="247"/>
    </row>
    <row r="5" spans="2:28" x14ac:dyDescent="0.25">
      <c r="B5" s="14" t="s">
        <v>16</v>
      </c>
      <c r="C5" s="15">
        <v>113.78700000000001</v>
      </c>
      <c r="D5" s="15">
        <v>90.284299999999988</v>
      </c>
      <c r="E5" s="15">
        <v>106.21876999999999</v>
      </c>
      <c r="F5" s="16">
        <v>115.61030000000001</v>
      </c>
      <c r="G5" s="17">
        <v>5.0000000000000001E-3</v>
      </c>
      <c r="H5" s="17">
        <v>0.42299999999999999</v>
      </c>
      <c r="I5" s="15">
        <v>112.164</v>
      </c>
      <c r="J5" s="15">
        <v>117.59399999999999</v>
      </c>
      <c r="K5" s="15">
        <v>123.339</v>
      </c>
      <c r="L5" s="17">
        <v>2.1999999999999999E-2</v>
      </c>
      <c r="M5" s="18">
        <v>0.48499999999999999</v>
      </c>
    </row>
    <row r="6" spans="2:28" x14ac:dyDescent="0.25">
      <c r="B6" s="14" t="s">
        <v>17</v>
      </c>
      <c r="C6" s="15">
        <v>123.41500000000001</v>
      </c>
      <c r="D6" s="15">
        <v>165.5873</v>
      </c>
      <c r="E6" s="15">
        <v>116.006</v>
      </c>
      <c r="F6" s="16">
        <v>144.96199999999999</v>
      </c>
      <c r="G6" s="17">
        <v>5.5E-2</v>
      </c>
      <c r="H6" s="17">
        <v>0.54200000000000004</v>
      </c>
      <c r="I6" s="15">
        <v>99.430999999999997</v>
      </c>
      <c r="J6" s="15">
        <v>103.508</v>
      </c>
      <c r="K6" s="15">
        <v>107.67100000000001</v>
      </c>
      <c r="L6" s="17">
        <v>-9.4E-2</v>
      </c>
      <c r="M6" s="19">
        <v>0.46600000000000003</v>
      </c>
    </row>
    <row r="7" spans="2:28" x14ac:dyDescent="0.25">
      <c r="B7" s="14" t="s">
        <v>18</v>
      </c>
      <c r="C7" s="15">
        <v>8.3145199999999999</v>
      </c>
      <c r="D7" s="15">
        <v>6.4986999999999995</v>
      </c>
      <c r="E7" s="15">
        <v>7.4960000000000004</v>
      </c>
      <c r="F7" s="16">
        <v>13.725</v>
      </c>
      <c r="G7" s="17">
        <v>0.182</v>
      </c>
      <c r="H7" s="17">
        <v>3.5000000000000003E-2</v>
      </c>
      <c r="I7" s="15">
        <v>10.605</v>
      </c>
      <c r="J7" s="15">
        <v>11.074999999999999</v>
      </c>
      <c r="K7" s="15">
        <v>11.569000000000001</v>
      </c>
      <c r="L7" s="17">
        <v>-5.5E-2</v>
      </c>
      <c r="M7" s="19">
        <v>4.8000000000000001E-2</v>
      </c>
    </row>
    <row r="8" spans="2:28" x14ac:dyDescent="0.25">
      <c r="B8" s="20" t="s">
        <v>19</v>
      </c>
      <c r="C8" s="21">
        <v>245.51651999999999</v>
      </c>
      <c r="D8" s="21">
        <v>262.37029999999999</v>
      </c>
      <c r="E8" s="21">
        <v>229.72076999999999</v>
      </c>
      <c r="F8" s="22">
        <v>274.29730000000001</v>
      </c>
      <c r="G8" s="23">
        <v>3.7999999999999999E-2</v>
      </c>
      <c r="H8" s="24">
        <v>1</v>
      </c>
      <c r="I8" s="21">
        <v>222.2</v>
      </c>
      <c r="J8" s="21">
        <v>232.17699999999996</v>
      </c>
      <c r="K8" s="21">
        <v>242.57899999999998</v>
      </c>
      <c r="L8" s="25">
        <v>-0.04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244" t="s">
        <v>20</v>
      </c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</row>
    <row r="11" spans="2:28" ht="46.5" x14ac:dyDescent="0.2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48" t="s">
        <v>11</v>
      </c>
      <c r="H12" s="249"/>
      <c r="I12" s="40" t="s">
        <v>12</v>
      </c>
      <c r="J12" s="40" t="s">
        <v>13</v>
      </c>
      <c r="K12" s="40" t="s">
        <v>14</v>
      </c>
      <c r="L12" s="248" t="s">
        <v>15</v>
      </c>
      <c r="M12" s="250"/>
    </row>
    <row r="13" spans="2:28" x14ac:dyDescent="0.2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23</v>
      </c>
      <c r="C14" s="49">
        <v>28.509799999999998</v>
      </c>
      <c r="D14" s="49">
        <v>6.4109999999999996</v>
      </c>
      <c r="E14" s="49">
        <v>4.7759999999999998</v>
      </c>
      <c r="F14" s="50">
        <v>1.9950000000000001</v>
      </c>
      <c r="G14" s="51">
        <v>-0.58799999999999997</v>
      </c>
      <c r="H14" s="51">
        <v>4.2000000000000003E-2</v>
      </c>
      <c r="I14" s="49">
        <v>2.0840000000000001</v>
      </c>
      <c r="J14" s="49">
        <v>2.1760000000000002</v>
      </c>
      <c r="K14" s="49">
        <v>2.274</v>
      </c>
      <c r="L14" s="51">
        <v>4.4999999999999998E-2</v>
      </c>
      <c r="M14" s="52">
        <v>8.9999999999999993E-3</v>
      </c>
    </row>
    <row r="15" spans="2:28" ht="18" x14ac:dyDescent="0.25">
      <c r="B15" s="53" t="s">
        <v>24</v>
      </c>
      <c r="C15" s="54">
        <v>24.975999999999999</v>
      </c>
      <c r="D15" s="55">
        <v>0</v>
      </c>
      <c r="E15" s="56">
        <v>0</v>
      </c>
      <c r="F15" s="56">
        <v>0</v>
      </c>
      <c r="G15" s="57">
        <v>-1</v>
      </c>
      <c r="H15" s="57">
        <v>2.5999999999999999E-2</v>
      </c>
      <c r="I15" s="55">
        <v>0</v>
      </c>
      <c r="J15" s="55">
        <v>0</v>
      </c>
      <c r="K15" s="56">
        <v>0</v>
      </c>
      <c r="L15" s="57">
        <v>0</v>
      </c>
      <c r="M15" s="57">
        <v>0</v>
      </c>
    </row>
    <row r="16" spans="2:28" x14ac:dyDescent="0.25">
      <c r="B16" s="53" t="s">
        <v>25</v>
      </c>
      <c r="C16" s="58">
        <v>3.5338000000000003</v>
      </c>
      <c r="D16" s="59">
        <v>6.4109999999999996</v>
      </c>
      <c r="E16" s="60">
        <v>4.7759999999999998</v>
      </c>
      <c r="F16" s="60">
        <v>1.9950000000000001</v>
      </c>
      <c r="G16" s="61">
        <v>-0.17399999999999999</v>
      </c>
      <c r="H16" s="61">
        <v>1.6E-2</v>
      </c>
      <c r="I16" s="59">
        <v>2.0840000000000001</v>
      </c>
      <c r="J16" s="59">
        <v>2.1760000000000002</v>
      </c>
      <c r="K16" s="60">
        <v>2.274</v>
      </c>
      <c r="L16" s="61">
        <v>4.4999999999999998E-2</v>
      </c>
      <c r="M16" s="61">
        <v>8.9999999999999993E-3</v>
      </c>
    </row>
    <row r="17" spans="2:13" x14ac:dyDescent="0.25">
      <c r="B17" s="62" t="s">
        <v>26</v>
      </c>
      <c r="C17" s="49">
        <v>212.35499999999999</v>
      </c>
      <c r="D17" s="49">
        <v>271.053</v>
      </c>
      <c r="E17" s="49">
        <v>270.80200000000002</v>
      </c>
      <c r="F17" s="63">
        <v>219.274</v>
      </c>
      <c r="G17" s="64">
        <v>1.0999999999999999E-2</v>
      </c>
      <c r="H17" s="64">
        <v>0.95799999999999996</v>
      </c>
      <c r="I17" s="49">
        <v>220.11600000000001</v>
      </c>
      <c r="J17" s="49">
        <v>230.001</v>
      </c>
      <c r="K17" s="49">
        <v>240.30500000000001</v>
      </c>
      <c r="L17" s="64">
        <v>3.1E-2</v>
      </c>
      <c r="M17" s="65">
        <v>0.99099999999999999</v>
      </c>
    </row>
    <row r="18" spans="2:13" x14ac:dyDescent="0.25">
      <c r="B18" s="66" t="s">
        <v>27</v>
      </c>
      <c r="C18" s="67">
        <v>240.8648</v>
      </c>
      <c r="D18" s="67">
        <v>277.464</v>
      </c>
      <c r="E18" s="68">
        <v>275.57800000000003</v>
      </c>
      <c r="F18" s="68">
        <v>221.26900000000001</v>
      </c>
      <c r="G18" s="69">
        <v>-2.8000000000000001E-2</v>
      </c>
      <c r="H18" s="69">
        <v>1</v>
      </c>
      <c r="I18" s="67">
        <v>222.20000000000002</v>
      </c>
      <c r="J18" s="67">
        <v>232.17699999999999</v>
      </c>
      <c r="K18" s="68">
        <v>242.57900000000001</v>
      </c>
      <c r="L18" s="69">
        <v>3.1E-2</v>
      </c>
      <c r="M18" s="70">
        <v>1</v>
      </c>
    </row>
    <row r="19" spans="2:13" x14ac:dyDescent="0.25">
      <c r="B19" s="42" t="s">
        <v>28</v>
      </c>
      <c r="C19" s="71"/>
      <c r="D19" s="71"/>
      <c r="E19" s="71"/>
      <c r="F19" s="72"/>
      <c r="G19" s="73"/>
      <c r="H19" s="73"/>
      <c r="I19" s="71"/>
      <c r="J19" s="71"/>
      <c r="K19" s="71"/>
      <c r="L19" s="73"/>
      <c r="M19" s="74"/>
    </row>
    <row r="20" spans="2:13" x14ac:dyDescent="0.25">
      <c r="B20" s="42" t="s">
        <v>29</v>
      </c>
      <c r="C20" s="49">
        <v>235.42851999999999</v>
      </c>
      <c r="D20" s="49">
        <v>173.83680000000001</v>
      </c>
      <c r="E20" s="49">
        <v>192.33976999999999</v>
      </c>
      <c r="F20" s="50">
        <v>222.19830000000002</v>
      </c>
      <c r="G20" s="75">
        <v>-1.9E-2</v>
      </c>
      <c r="H20" s="75">
        <v>0.81699999999999995</v>
      </c>
      <c r="I20" s="49">
        <v>218.22800000000001</v>
      </c>
      <c r="J20" s="49">
        <v>228.07</v>
      </c>
      <c r="K20" s="49">
        <v>237.774</v>
      </c>
      <c r="L20" s="75">
        <v>2.3E-2</v>
      </c>
      <c r="M20" s="76">
        <v>0.93899999999999995</v>
      </c>
    </row>
    <row r="21" spans="2:13" x14ac:dyDescent="0.25">
      <c r="B21" s="53" t="s">
        <v>30</v>
      </c>
      <c r="C21" s="54">
        <v>123.339</v>
      </c>
      <c r="D21" s="55">
        <v>127.0945</v>
      </c>
      <c r="E21" s="56">
        <v>140.078</v>
      </c>
      <c r="F21" s="56">
        <v>142.95400000000001</v>
      </c>
      <c r="G21" s="57">
        <v>0.05</v>
      </c>
      <c r="H21" s="57">
        <v>0.52900000000000003</v>
      </c>
      <c r="I21" s="55">
        <v>151.554</v>
      </c>
      <c r="J21" s="55">
        <v>158.233</v>
      </c>
      <c r="K21" s="56">
        <v>165.25399999999999</v>
      </c>
      <c r="L21" s="57">
        <v>0.05</v>
      </c>
      <c r="M21" s="57">
        <v>0.64100000000000001</v>
      </c>
    </row>
    <row r="22" spans="2:13" x14ac:dyDescent="0.25">
      <c r="B22" s="53" t="s">
        <v>31</v>
      </c>
      <c r="C22" s="77">
        <v>109.18152000000001</v>
      </c>
      <c r="D22" s="78">
        <v>44.346499999999999</v>
      </c>
      <c r="E22" s="79">
        <v>49.002770000000005</v>
      </c>
      <c r="F22" s="79">
        <v>79.24430000000001</v>
      </c>
      <c r="G22" s="80">
        <v>-0.10100000000000001</v>
      </c>
      <c r="H22" s="80">
        <v>0.27900000000000003</v>
      </c>
      <c r="I22" s="78">
        <v>66.674000000000007</v>
      </c>
      <c r="J22" s="78">
        <v>69.837000000000003</v>
      </c>
      <c r="K22" s="79">
        <v>72.52</v>
      </c>
      <c r="L22" s="80">
        <v>-2.9000000000000001E-2</v>
      </c>
      <c r="M22" s="80">
        <v>0.29699999999999999</v>
      </c>
    </row>
    <row r="23" spans="2:13" x14ac:dyDescent="0.25">
      <c r="B23" s="53" t="s">
        <v>32</v>
      </c>
      <c r="C23" s="58">
        <v>2.9079999999999999</v>
      </c>
      <c r="D23" s="59">
        <v>2.3958000000000004</v>
      </c>
      <c r="E23" s="60">
        <v>3.2589999999999999</v>
      </c>
      <c r="F23" s="60">
        <v>0</v>
      </c>
      <c r="G23" s="61">
        <v>-1</v>
      </c>
      <c r="H23" s="61">
        <v>8.9999999999999993E-3</v>
      </c>
      <c r="I23" s="59">
        <v>0</v>
      </c>
      <c r="J23" s="59">
        <v>0</v>
      </c>
      <c r="K23" s="60">
        <v>0</v>
      </c>
      <c r="L23" s="61">
        <v>0</v>
      </c>
      <c r="M23" s="61">
        <v>0</v>
      </c>
    </row>
    <row r="24" spans="2:13" x14ac:dyDescent="0.25">
      <c r="B24" s="42" t="s">
        <v>33</v>
      </c>
      <c r="C24" s="49">
        <v>10.087999999999999</v>
      </c>
      <c r="D24" s="49">
        <v>88.533500000000004</v>
      </c>
      <c r="E24" s="49">
        <v>37.381</v>
      </c>
      <c r="F24" s="50">
        <v>52.098999999999997</v>
      </c>
      <c r="G24" s="81">
        <v>0.72899999999999998</v>
      </c>
      <c r="H24" s="81">
        <v>0.183</v>
      </c>
      <c r="I24" s="49">
        <v>3.972</v>
      </c>
      <c r="J24" s="49">
        <v>4.1070000000000002</v>
      </c>
      <c r="K24" s="49">
        <v>4.8049999999999997</v>
      </c>
      <c r="L24" s="81">
        <v>-0.54800000000000004</v>
      </c>
      <c r="M24" s="82">
        <v>6.0999999999999999E-2</v>
      </c>
    </row>
    <row r="25" spans="2:13" x14ac:dyDescent="0.25">
      <c r="B25" s="66" t="s">
        <v>34</v>
      </c>
      <c r="C25" s="83">
        <v>245.51651999999999</v>
      </c>
      <c r="D25" s="83">
        <v>262.37030000000004</v>
      </c>
      <c r="E25" s="84">
        <v>229.72076999999999</v>
      </c>
      <c r="F25" s="84">
        <v>274.29730000000001</v>
      </c>
      <c r="G25" s="69">
        <v>3.7999999999999999E-2</v>
      </c>
      <c r="H25" s="69">
        <v>1</v>
      </c>
      <c r="I25" s="83">
        <v>222.20000000000002</v>
      </c>
      <c r="J25" s="83">
        <v>232.17699999999999</v>
      </c>
      <c r="K25" s="84">
        <v>242.57900000000001</v>
      </c>
      <c r="L25" s="69">
        <v>-0.04</v>
      </c>
      <c r="M25" s="70">
        <v>1</v>
      </c>
    </row>
    <row r="26" spans="2:13" x14ac:dyDescent="0.25">
      <c r="B26" s="85" t="s">
        <v>35</v>
      </c>
      <c r="C26" s="86">
        <v>-4.7</v>
      </c>
      <c r="D26" s="86">
        <v>15.1</v>
      </c>
      <c r="E26" s="87">
        <v>45.9</v>
      </c>
      <c r="F26" s="87">
        <v>-53</v>
      </c>
      <c r="G26" s="88">
        <v>1.242</v>
      </c>
      <c r="H26" s="88"/>
      <c r="I26" s="86">
        <v>0</v>
      </c>
      <c r="J26" s="86">
        <v>0</v>
      </c>
      <c r="K26" s="87">
        <v>0</v>
      </c>
      <c r="L26" s="88">
        <v>-1</v>
      </c>
      <c r="M26" s="89"/>
    </row>
    <row r="27" spans="2:13" x14ac:dyDescent="0.25">
      <c r="B27" s="42"/>
      <c r="C27" s="78"/>
      <c r="D27" s="78"/>
      <c r="E27" s="78"/>
      <c r="F27" s="78"/>
      <c r="G27" s="90"/>
      <c r="H27" s="90"/>
      <c r="I27" s="78"/>
      <c r="J27" s="78"/>
      <c r="K27" s="78"/>
      <c r="L27" s="90"/>
      <c r="M27" s="91"/>
    </row>
    <row r="28" spans="2:13" x14ac:dyDescent="0.25">
      <c r="B28" s="92" t="s">
        <v>36</v>
      </c>
      <c r="C28" s="78"/>
      <c r="D28" s="78"/>
      <c r="E28" s="78"/>
      <c r="F28" s="78"/>
      <c r="G28" s="93"/>
      <c r="H28" s="93"/>
      <c r="I28" s="78"/>
      <c r="J28" s="78"/>
      <c r="K28" s="78"/>
      <c r="L28" s="93"/>
      <c r="M28" s="93"/>
    </row>
    <row r="29" spans="2:13" ht="18" x14ac:dyDescent="0.25">
      <c r="B29" s="94" t="s">
        <v>37</v>
      </c>
      <c r="C29" s="95">
        <v>-2.6166320000000098</v>
      </c>
      <c r="D29" s="95">
        <v>77.646799999999928</v>
      </c>
      <c r="E29" s="95">
        <v>24.468299999999971</v>
      </c>
      <c r="F29" s="96">
        <v>-53.02800000000002</v>
      </c>
      <c r="G29" s="51">
        <v>1.726</v>
      </c>
      <c r="H29" s="51">
        <v>1</v>
      </c>
      <c r="I29" s="95">
        <v>0</v>
      </c>
      <c r="J29" s="95">
        <v>0</v>
      </c>
      <c r="K29" s="97">
        <v>0</v>
      </c>
      <c r="L29" s="51">
        <v>-1</v>
      </c>
      <c r="M29" s="52">
        <v>0</v>
      </c>
    </row>
    <row r="30" spans="2:13" x14ac:dyDescent="0.25">
      <c r="B30" s="98" t="s">
        <v>38</v>
      </c>
      <c r="C30" s="78"/>
      <c r="D30" s="78"/>
      <c r="E30" s="78"/>
      <c r="F30" s="99"/>
      <c r="G30" s="51"/>
      <c r="H30" s="51"/>
      <c r="I30" s="78"/>
      <c r="J30" s="78"/>
      <c r="K30" s="78"/>
      <c r="L30" s="51"/>
      <c r="M30" s="52"/>
    </row>
    <row r="31" spans="2:13" x14ac:dyDescent="0.25">
      <c r="B31" s="98" t="s">
        <v>39</v>
      </c>
      <c r="C31" s="49">
        <v>24.733000000000001</v>
      </c>
      <c r="D31" s="49">
        <v>59.866</v>
      </c>
      <c r="E31" s="49">
        <v>2.7090000000000001</v>
      </c>
      <c r="F31" s="50">
        <v>1.9950000000000001</v>
      </c>
      <c r="G31" s="51">
        <v>-0.56799999999999995</v>
      </c>
      <c r="H31" s="51">
        <v>7.4999999999999997E-2</v>
      </c>
      <c r="I31" s="49">
        <v>2.0840000000000001</v>
      </c>
      <c r="J31" s="49">
        <v>2.1760000000000002</v>
      </c>
      <c r="K31" s="49">
        <v>2.274</v>
      </c>
      <c r="L31" s="51">
        <v>4.4999999999999998E-2</v>
      </c>
      <c r="M31" s="52">
        <v>8.9999999999999993E-3</v>
      </c>
    </row>
    <row r="32" spans="2:13" ht="18" x14ac:dyDescent="0.25">
      <c r="B32" s="100" t="s">
        <v>40</v>
      </c>
      <c r="C32" s="54">
        <v>23.786999999999999</v>
      </c>
      <c r="D32" s="55">
        <v>56.920999999999999</v>
      </c>
      <c r="E32" s="55">
        <v>0</v>
      </c>
      <c r="F32" s="101">
        <v>0</v>
      </c>
      <c r="G32" s="57">
        <v>-1</v>
      </c>
      <c r="H32" s="57">
        <v>6.7000000000000004E-2</v>
      </c>
      <c r="I32" s="55">
        <v>0</v>
      </c>
      <c r="J32" s="55">
        <v>0</v>
      </c>
      <c r="K32" s="56">
        <v>0</v>
      </c>
      <c r="L32" s="57">
        <v>0</v>
      </c>
      <c r="M32" s="57">
        <v>0</v>
      </c>
    </row>
    <row r="33" spans="2:13" x14ac:dyDescent="0.25">
      <c r="B33" s="100" t="s">
        <v>41</v>
      </c>
      <c r="C33" s="58">
        <v>0.94599999999999995</v>
      </c>
      <c r="D33" s="59">
        <v>2.9449999999999998</v>
      </c>
      <c r="E33" s="59">
        <v>2.7090000000000001</v>
      </c>
      <c r="F33" s="102">
        <v>1.9950000000000001</v>
      </c>
      <c r="G33" s="61">
        <v>0.28199999999999997</v>
      </c>
      <c r="H33" s="61">
        <v>8.0000000000000002E-3</v>
      </c>
      <c r="I33" s="59">
        <v>2.0840000000000001</v>
      </c>
      <c r="J33" s="59">
        <v>2.1760000000000002</v>
      </c>
      <c r="K33" s="60">
        <v>2.274</v>
      </c>
      <c r="L33" s="61">
        <v>4.4999999999999998E-2</v>
      </c>
      <c r="M33" s="61">
        <v>8.9999999999999993E-3</v>
      </c>
    </row>
    <row r="34" spans="2:13" x14ac:dyDescent="0.25">
      <c r="B34" s="98" t="s">
        <v>26</v>
      </c>
      <c r="C34" s="49">
        <v>215.20536799999999</v>
      </c>
      <c r="D34" s="49">
        <v>271.62299999999999</v>
      </c>
      <c r="E34" s="49">
        <v>246.93100000000001</v>
      </c>
      <c r="F34" s="50">
        <v>219.274</v>
      </c>
      <c r="G34" s="51">
        <v>6.0000000000000001E-3</v>
      </c>
      <c r="H34" s="51">
        <v>0.92</v>
      </c>
      <c r="I34" s="49">
        <v>220.11600000000001</v>
      </c>
      <c r="J34" s="49">
        <v>230.001</v>
      </c>
      <c r="K34" s="49">
        <v>240.30500000000001</v>
      </c>
      <c r="L34" s="51">
        <v>3.1E-2</v>
      </c>
      <c r="M34" s="52">
        <v>0.99099999999999999</v>
      </c>
    </row>
    <row r="35" spans="2:13" ht="18" x14ac:dyDescent="0.25">
      <c r="B35" s="98" t="s">
        <v>42</v>
      </c>
      <c r="C35" s="49">
        <v>1.2350000000000001</v>
      </c>
      <c r="D35" s="49">
        <v>4.0780000000000003</v>
      </c>
      <c r="E35" s="49">
        <v>0.82499999999999996</v>
      </c>
      <c r="F35" s="50">
        <v>0</v>
      </c>
      <c r="G35" s="51">
        <v>-1</v>
      </c>
      <c r="H35" s="51">
        <v>5.0000000000000001E-3</v>
      </c>
      <c r="I35" s="49">
        <v>0</v>
      </c>
      <c r="J35" s="49">
        <v>0</v>
      </c>
      <c r="K35" s="49">
        <v>0</v>
      </c>
      <c r="L35" s="51">
        <v>0</v>
      </c>
      <c r="M35" s="52">
        <v>0</v>
      </c>
    </row>
    <row r="36" spans="2:13" x14ac:dyDescent="0.25">
      <c r="B36" s="103" t="s">
        <v>43</v>
      </c>
      <c r="C36" s="83">
        <v>241.17336800000001</v>
      </c>
      <c r="D36" s="83">
        <v>335.56699999999995</v>
      </c>
      <c r="E36" s="83">
        <v>250.465</v>
      </c>
      <c r="F36" s="104">
        <v>221.26900000000001</v>
      </c>
      <c r="G36" s="105">
        <v>-2.8000000000000001E-2</v>
      </c>
      <c r="H36" s="105">
        <v>1</v>
      </c>
      <c r="I36" s="83">
        <v>222.20000000000002</v>
      </c>
      <c r="J36" s="83">
        <v>232.17699999999999</v>
      </c>
      <c r="K36" s="84">
        <v>242.57900000000001</v>
      </c>
      <c r="L36" s="105">
        <v>3.1E-2</v>
      </c>
      <c r="M36" s="106">
        <v>1</v>
      </c>
    </row>
    <row r="37" spans="2:13" x14ac:dyDescent="0.25">
      <c r="B37" s="107" t="s">
        <v>44</v>
      </c>
      <c r="C37" s="71"/>
      <c r="D37" s="71"/>
      <c r="E37" s="71"/>
      <c r="F37" s="72"/>
      <c r="G37" s="108"/>
      <c r="H37" s="108"/>
      <c r="I37" s="71"/>
      <c r="J37" s="71"/>
      <c r="K37" s="71"/>
      <c r="L37" s="108"/>
      <c r="M37" s="109"/>
    </row>
    <row r="38" spans="2:13" x14ac:dyDescent="0.25">
      <c r="B38" s="98" t="s">
        <v>45</v>
      </c>
      <c r="C38" s="49">
        <v>230.14600000000002</v>
      </c>
      <c r="D38" s="49">
        <v>173.35919999999999</v>
      </c>
      <c r="E38" s="49">
        <v>187.60070000000002</v>
      </c>
      <c r="F38" s="50">
        <v>222.19800000000001</v>
      </c>
      <c r="G38" s="51">
        <v>-1.2E-2</v>
      </c>
      <c r="H38" s="51">
        <v>0.81408595919785609</v>
      </c>
      <c r="I38" s="49">
        <v>218.22900000000001</v>
      </c>
      <c r="J38" s="49">
        <v>228.07</v>
      </c>
      <c r="K38" s="49">
        <v>237.774</v>
      </c>
      <c r="L38" s="51">
        <v>2.3E-2</v>
      </c>
      <c r="M38" s="52">
        <v>0.93899999999999995</v>
      </c>
    </row>
    <row r="39" spans="2:13" x14ac:dyDescent="0.25">
      <c r="B39" s="100" t="s">
        <v>30</v>
      </c>
      <c r="C39" s="54">
        <v>127.002</v>
      </c>
      <c r="D39" s="55">
        <v>129.078</v>
      </c>
      <c r="E39" s="55">
        <v>133.709</v>
      </c>
      <c r="F39" s="101">
        <v>142.95400000000001</v>
      </c>
      <c r="G39" s="57">
        <v>0.04</v>
      </c>
      <c r="H39" s="57">
        <v>0.53400000000000003</v>
      </c>
      <c r="I39" s="55">
        <v>151.55500000000001</v>
      </c>
      <c r="J39" s="55">
        <v>158.233</v>
      </c>
      <c r="K39" s="56">
        <v>165.25399999999999</v>
      </c>
      <c r="L39" s="57">
        <v>0.05</v>
      </c>
      <c r="M39" s="57">
        <v>0.64100000000000001</v>
      </c>
    </row>
    <row r="40" spans="2:13" x14ac:dyDescent="0.25">
      <c r="B40" s="100" t="s">
        <v>31</v>
      </c>
      <c r="C40" s="58">
        <v>103.14400000000001</v>
      </c>
      <c r="D40" s="59">
        <v>44.281199999999998</v>
      </c>
      <c r="E40" s="59">
        <v>53.8917</v>
      </c>
      <c r="F40" s="102">
        <v>79.244</v>
      </c>
      <c r="G40" s="61">
        <v>-8.4000000000000005E-2</v>
      </c>
      <c r="H40" s="61">
        <v>0.28100000000000003</v>
      </c>
      <c r="I40" s="59">
        <v>66.674000000000007</v>
      </c>
      <c r="J40" s="59">
        <v>69.837000000000003</v>
      </c>
      <c r="K40" s="60">
        <v>72.52</v>
      </c>
      <c r="L40" s="61">
        <v>-2.9000000000000001E-2</v>
      </c>
      <c r="M40" s="61">
        <v>0.29699999999999999</v>
      </c>
    </row>
    <row r="41" spans="2:13" x14ac:dyDescent="0.25">
      <c r="B41" s="98" t="s">
        <v>33</v>
      </c>
      <c r="C41" s="49">
        <v>13.644</v>
      </c>
      <c r="D41" s="49">
        <v>84.561000000000007</v>
      </c>
      <c r="E41" s="49">
        <v>38.396000000000001</v>
      </c>
      <c r="F41" s="50">
        <v>52.098999999999997</v>
      </c>
      <c r="G41" s="51">
        <v>0.56299999999999994</v>
      </c>
      <c r="H41" s="51">
        <v>0.186</v>
      </c>
      <c r="I41" s="49">
        <v>3.9710000000000001</v>
      </c>
      <c r="J41" s="49">
        <v>4.1070000000000002</v>
      </c>
      <c r="K41" s="49">
        <v>4.8049999999999997</v>
      </c>
      <c r="L41" s="51">
        <v>-0.54800000000000004</v>
      </c>
      <c r="M41" s="52">
        <v>6.0999999999999999E-2</v>
      </c>
    </row>
    <row r="42" spans="2:13" x14ac:dyDescent="0.25">
      <c r="B42" s="103" t="s">
        <v>46</v>
      </c>
      <c r="C42" s="83">
        <v>243.79000000000002</v>
      </c>
      <c r="D42" s="83">
        <v>257.92020000000002</v>
      </c>
      <c r="E42" s="83">
        <v>225.99670000000003</v>
      </c>
      <c r="F42" s="104">
        <v>274.29700000000003</v>
      </c>
      <c r="G42" s="105">
        <v>0.04</v>
      </c>
      <c r="H42" s="105">
        <v>1</v>
      </c>
      <c r="I42" s="83">
        <v>222.20000000000002</v>
      </c>
      <c r="J42" s="83">
        <v>232.17699999999999</v>
      </c>
      <c r="K42" s="84">
        <v>242.57900000000001</v>
      </c>
      <c r="L42" s="105">
        <v>-0.04</v>
      </c>
      <c r="M42" s="106">
        <v>1</v>
      </c>
    </row>
    <row r="43" spans="2:13" ht="18" x14ac:dyDescent="0.25">
      <c r="B43" s="98" t="s">
        <v>47</v>
      </c>
      <c r="C43" s="49">
        <v>-5.8479999999999999</v>
      </c>
      <c r="D43" s="49">
        <v>-3.7080000000000002</v>
      </c>
      <c r="E43" s="49">
        <v>-1.3129999999999999</v>
      </c>
      <c r="F43" s="50">
        <v>-1.022</v>
      </c>
      <c r="G43" s="51">
        <v>-0.441</v>
      </c>
      <c r="H43" s="51">
        <v>1</v>
      </c>
      <c r="I43" s="49">
        <v>-1.0669999999999999</v>
      </c>
      <c r="J43" s="49">
        <v>-1.115</v>
      </c>
      <c r="K43" s="110">
        <v>-1.165</v>
      </c>
      <c r="L43" s="51">
        <v>4.4999999999999998E-2</v>
      </c>
      <c r="M43" s="52">
        <v>1</v>
      </c>
    </row>
    <row r="44" spans="2:13" ht="18" x14ac:dyDescent="0.25">
      <c r="B44" s="100" t="s">
        <v>48</v>
      </c>
      <c r="C44" s="111">
        <v>-5.8479999999999999</v>
      </c>
      <c r="D44" s="112">
        <v>-3.7080000000000002</v>
      </c>
      <c r="E44" s="112">
        <v>-1.3129999999999999</v>
      </c>
      <c r="F44" s="113">
        <v>-1.022</v>
      </c>
      <c r="G44" s="114">
        <v>-0.441</v>
      </c>
      <c r="H44" s="114">
        <v>1</v>
      </c>
      <c r="I44" s="112">
        <v>-1.0669999999999999</v>
      </c>
      <c r="J44" s="112">
        <v>-1.115</v>
      </c>
      <c r="K44" s="112">
        <v>-1.165</v>
      </c>
      <c r="L44" s="114">
        <v>4.4999999999999998E-2</v>
      </c>
      <c r="M44" s="114">
        <v>1</v>
      </c>
    </row>
    <row r="45" spans="2:13" ht="18" x14ac:dyDescent="0.25">
      <c r="B45" s="115" t="s">
        <v>49</v>
      </c>
      <c r="C45" s="116">
        <v>-8.4646320000000088</v>
      </c>
      <c r="D45" s="116">
        <v>73.938799999999929</v>
      </c>
      <c r="E45" s="116">
        <v>23.155299999999972</v>
      </c>
      <c r="F45" s="117">
        <v>-54.050000000000018</v>
      </c>
      <c r="G45" s="118">
        <v>0.85499999999999998</v>
      </c>
      <c r="H45" s="118">
        <v>3.7999999999999999E-2</v>
      </c>
      <c r="I45" s="116">
        <v>-1.0669999999999999</v>
      </c>
      <c r="J45" s="116">
        <v>-1.115</v>
      </c>
      <c r="K45" s="119">
        <v>-1.165</v>
      </c>
      <c r="L45" s="118">
        <v>-0.72199999999999998</v>
      </c>
      <c r="M45" s="120">
        <v>-5.2999999999999999E-2</v>
      </c>
    </row>
    <row r="46" spans="2:13" x14ac:dyDescent="0.25">
      <c r="B46" s="42"/>
      <c r="C46" s="78"/>
      <c r="D46" s="78"/>
      <c r="E46" s="78"/>
      <c r="F46" s="78"/>
      <c r="G46" s="121"/>
      <c r="H46" s="121"/>
      <c r="I46" s="78"/>
      <c r="J46" s="78"/>
      <c r="K46" s="78"/>
      <c r="L46" s="121"/>
      <c r="M46" s="121"/>
    </row>
    <row r="47" spans="2:13" ht="18" x14ac:dyDescent="0.25">
      <c r="B47" s="62" t="s">
        <v>50</v>
      </c>
      <c r="C47" s="78"/>
      <c r="D47" s="78"/>
      <c r="E47" s="78"/>
      <c r="F47" s="78"/>
      <c r="G47" s="122"/>
      <c r="H47" s="122"/>
      <c r="I47" s="78"/>
      <c r="J47" s="78"/>
      <c r="K47" s="78"/>
      <c r="L47" s="122"/>
      <c r="M47" s="122"/>
    </row>
    <row r="48" spans="2:13" x14ac:dyDescent="0.25">
      <c r="B48" s="123" t="s">
        <v>51</v>
      </c>
      <c r="C48" s="55">
        <v>9.282</v>
      </c>
      <c r="D48" s="55">
        <v>10.4344</v>
      </c>
      <c r="E48" s="55">
        <v>8.3559999999999999</v>
      </c>
      <c r="F48" s="101">
        <v>7.9382000000000001</v>
      </c>
      <c r="G48" s="57">
        <v>-5.0999999999999997E-2</v>
      </c>
      <c r="H48" s="57">
        <v>9.0999999999999998E-2</v>
      </c>
      <c r="I48" s="55">
        <v>7.5412899999999992</v>
      </c>
      <c r="J48" s="55">
        <v>7.1642254999999997</v>
      </c>
      <c r="K48" s="55">
        <v>6.8060142249999993</v>
      </c>
      <c r="L48" s="57">
        <v>-0.05</v>
      </c>
      <c r="M48" s="124">
        <v>8.6999999999999994E-2</v>
      </c>
    </row>
    <row r="49" spans="2:13" x14ac:dyDescent="0.25">
      <c r="B49" s="125" t="s">
        <v>52</v>
      </c>
      <c r="C49" s="78"/>
      <c r="D49" s="78"/>
      <c r="E49" s="78"/>
      <c r="F49" s="99"/>
      <c r="G49" s="80"/>
      <c r="H49" s="80"/>
      <c r="I49" s="78"/>
      <c r="J49" s="78"/>
      <c r="K49" s="78"/>
      <c r="L49" s="80"/>
      <c r="M49" s="126"/>
    </row>
    <row r="50" spans="2:13" x14ac:dyDescent="0.25">
      <c r="B50" s="125" t="s">
        <v>53</v>
      </c>
      <c r="C50" s="127">
        <v>-5.8479999999999999</v>
      </c>
      <c r="D50" s="128">
        <v>-3.7080000000000002</v>
      </c>
      <c r="E50" s="128">
        <v>-1.3129999999999999</v>
      </c>
      <c r="F50" s="129">
        <v>-1.022</v>
      </c>
      <c r="G50" s="130">
        <v>-0.441</v>
      </c>
      <c r="H50" s="130">
        <v>1</v>
      </c>
      <c r="I50" s="128">
        <v>-1.0669999999999999</v>
      </c>
      <c r="J50" s="128">
        <v>-1.115</v>
      </c>
      <c r="K50" s="128">
        <v>-1.165</v>
      </c>
      <c r="L50" s="130">
        <v>4.4999999999999998E-2</v>
      </c>
      <c r="M50" s="130">
        <v>1</v>
      </c>
    </row>
    <row r="51" spans="2:13" x14ac:dyDescent="0.25">
      <c r="B51" s="53" t="s">
        <v>54</v>
      </c>
      <c r="C51" s="78">
        <v>2.3109999999999999</v>
      </c>
      <c r="D51" s="78">
        <v>1.7563000000000002</v>
      </c>
      <c r="E51" s="78">
        <v>1.5307999999999999</v>
      </c>
      <c r="F51" s="99">
        <v>1.4542599999999999</v>
      </c>
      <c r="G51" s="80">
        <v>-0.14299999999999999</v>
      </c>
      <c r="H51" s="80">
        <v>1.9E-2</v>
      </c>
      <c r="I51" s="78">
        <v>1.3815469999999999</v>
      </c>
      <c r="J51" s="78">
        <v>1.3124696499999997</v>
      </c>
      <c r="K51" s="78">
        <v>1.2468461674999995</v>
      </c>
      <c r="L51" s="80">
        <v>-0.05</v>
      </c>
      <c r="M51" s="126">
        <v>1.6E-2</v>
      </c>
    </row>
    <row r="52" spans="2:13" x14ac:dyDescent="0.25">
      <c r="B52" s="53" t="s">
        <v>55</v>
      </c>
      <c r="C52" s="78">
        <v>51.624000000000002</v>
      </c>
      <c r="D52" s="78">
        <v>125.5633</v>
      </c>
      <c r="E52" s="78">
        <v>148.71899999999999</v>
      </c>
      <c r="F52" s="99">
        <v>79.311999999999998</v>
      </c>
      <c r="G52" s="80">
        <v>0.154</v>
      </c>
      <c r="H52" s="80">
        <v>0.89</v>
      </c>
      <c r="I52" s="78">
        <v>76.757000000000005</v>
      </c>
      <c r="J52" s="78">
        <v>74.334999999999994</v>
      </c>
      <c r="K52" s="78">
        <v>72.037999999999997</v>
      </c>
      <c r="L52" s="80">
        <v>-3.2000000000000001E-2</v>
      </c>
      <c r="M52" s="126">
        <v>0.89700000000000002</v>
      </c>
    </row>
    <row r="53" spans="2:13" x14ac:dyDescent="0.25">
      <c r="B53" s="66" t="s">
        <v>56</v>
      </c>
      <c r="C53" s="83">
        <v>63.216999999999999</v>
      </c>
      <c r="D53" s="83">
        <v>137.75399999999999</v>
      </c>
      <c r="E53" s="83">
        <v>158.60579999999999</v>
      </c>
      <c r="F53" s="104">
        <v>88.704459999999997</v>
      </c>
      <c r="G53" s="105">
        <v>0.12</v>
      </c>
      <c r="H53" s="105">
        <v>1</v>
      </c>
      <c r="I53" s="83">
        <v>85.679837000000006</v>
      </c>
      <c r="J53" s="83">
        <v>82.811695149999991</v>
      </c>
      <c r="K53" s="83">
        <v>80.090860392499991</v>
      </c>
      <c r="L53" s="105">
        <v>-3.3000000000000002E-2</v>
      </c>
      <c r="M53" s="106">
        <v>1</v>
      </c>
    </row>
    <row r="54" spans="2:13" x14ac:dyDescent="0.25">
      <c r="B54" s="53" t="s">
        <v>57</v>
      </c>
      <c r="C54" s="78">
        <v>17.818999999999999</v>
      </c>
      <c r="D54" s="78">
        <v>33.619999999999997</v>
      </c>
      <c r="E54" s="78">
        <v>79.486999999999995</v>
      </c>
      <c r="F54" s="99">
        <v>26.459</v>
      </c>
      <c r="G54" s="80">
        <v>0.14099999999999999</v>
      </c>
      <c r="H54" s="80">
        <v>0.33100000000000002</v>
      </c>
      <c r="I54" s="78">
        <v>26.459</v>
      </c>
      <c r="J54" s="78">
        <v>26.459</v>
      </c>
      <c r="K54" s="78">
        <v>26.459</v>
      </c>
      <c r="L54" s="80">
        <v>0</v>
      </c>
      <c r="M54" s="126">
        <v>0.314</v>
      </c>
    </row>
    <row r="55" spans="2:13" x14ac:dyDescent="0.25">
      <c r="B55" s="131" t="s">
        <v>58</v>
      </c>
      <c r="C55" s="78">
        <v>12.627000000000001</v>
      </c>
      <c r="D55" s="78">
        <v>64.680000000000007</v>
      </c>
      <c r="E55" s="78">
        <v>35.746000000000002</v>
      </c>
      <c r="F55" s="99">
        <v>33.9587</v>
      </c>
      <c r="G55" s="80">
        <v>0.39100000000000001</v>
      </c>
      <c r="H55" s="80">
        <v>0.31900000000000001</v>
      </c>
      <c r="I55" s="78">
        <v>32.260764999999999</v>
      </c>
      <c r="J55" s="78">
        <v>30.647726749999993</v>
      </c>
      <c r="K55" s="78">
        <v>29.115340412499993</v>
      </c>
      <c r="L55" s="80">
        <v>-0.05</v>
      </c>
      <c r="M55" s="126">
        <v>0.373</v>
      </c>
    </row>
    <row r="56" spans="2:13" x14ac:dyDescent="0.25">
      <c r="B56" s="131" t="s">
        <v>59</v>
      </c>
      <c r="C56" s="78">
        <v>6.875</v>
      </c>
      <c r="D56" s="78">
        <v>23.07</v>
      </c>
      <c r="E56" s="78">
        <v>19.478000000000002</v>
      </c>
      <c r="F56" s="99">
        <v>18.504099999999998</v>
      </c>
      <c r="G56" s="80">
        <v>0.39100000000000001</v>
      </c>
      <c r="H56" s="80">
        <v>0.152</v>
      </c>
      <c r="I56" s="78">
        <v>17.578894999999996</v>
      </c>
      <c r="J56" s="78">
        <v>16.699950249999993</v>
      </c>
      <c r="K56" s="78">
        <v>15.864952737499994</v>
      </c>
      <c r="L56" s="80">
        <v>-0.05</v>
      </c>
      <c r="M56" s="126">
        <v>0.20300000000000001</v>
      </c>
    </row>
    <row r="57" spans="2:13" x14ac:dyDescent="0.25">
      <c r="B57" s="53" t="s">
        <v>60</v>
      </c>
      <c r="C57" s="78">
        <v>16.396999999999998</v>
      </c>
      <c r="D57" s="78">
        <v>16.384</v>
      </c>
      <c r="E57" s="78">
        <v>23.895</v>
      </c>
      <c r="F57" s="99">
        <v>9.7823499999999992</v>
      </c>
      <c r="G57" s="80">
        <v>-0.158</v>
      </c>
      <c r="H57" s="80">
        <v>0.16</v>
      </c>
      <c r="I57" s="78">
        <v>9.3812224999999998</v>
      </c>
      <c r="J57" s="78">
        <v>9.0045508749999996</v>
      </c>
      <c r="K57" s="78">
        <v>8.6513323062499978</v>
      </c>
      <c r="L57" s="80">
        <v>-0.04</v>
      </c>
      <c r="M57" s="126">
        <v>0.109</v>
      </c>
    </row>
    <row r="58" spans="2:13" x14ac:dyDescent="0.25">
      <c r="B58" s="53" t="s">
        <v>61</v>
      </c>
      <c r="C58" s="78">
        <v>9.4990000000000006</v>
      </c>
      <c r="D58" s="78">
        <v>0</v>
      </c>
      <c r="E58" s="78">
        <v>0</v>
      </c>
      <c r="F58" s="99">
        <v>0</v>
      </c>
      <c r="G58" s="80">
        <v>-1</v>
      </c>
      <c r="H58" s="80">
        <v>3.7999999999999999E-2</v>
      </c>
      <c r="I58" s="78">
        <v>0</v>
      </c>
      <c r="J58" s="78">
        <v>0</v>
      </c>
      <c r="K58" s="78">
        <v>0</v>
      </c>
      <c r="L58" s="80">
        <v>0</v>
      </c>
      <c r="M58" s="126">
        <v>0</v>
      </c>
    </row>
    <row r="59" spans="2:13" x14ac:dyDescent="0.25">
      <c r="B59" s="66" t="s">
        <v>62</v>
      </c>
      <c r="C59" s="83">
        <v>63.216999999999999</v>
      </c>
      <c r="D59" s="83">
        <v>137.75400000000002</v>
      </c>
      <c r="E59" s="83">
        <v>158.60600000000002</v>
      </c>
      <c r="F59" s="104">
        <v>88.704149999999984</v>
      </c>
      <c r="G59" s="105">
        <v>0.12</v>
      </c>
      <c r="H59" s="105">
        <v>1</v>
      </c>
      <c r="I59" s="83">
        <v>85.679882499999991</v>
      </c>
      <c r="J59" s="83">
        <v>82.811227874999986</v>
      </c>
      <c r="K59" s="83">
        <v>80.090625456249981</v>
      </c>
      <c r="L59" s="105">
        <v>-3.3000000000000002E-2</v>
      </c>
      <c r="M59" s="106">
        <v>1</v>
      </c>
    </row>
    <row r="60" spans="2:13" x14ac:dyDescent="0.25">
      <c r="B60" s="132"/>
      <c r="C60" s="133"/>
      <c r="D60" s="133"/>
      <c r="E60" s="134"/>
      <c r="F60" s="134"/>
      <c r="G60" s="134"/>
      <c r="H60" s="134"/>
      <c r="I60" s="134"/>
      <c r="J60" s="134"/>
      <c r="K60" s="135"/>
      <c r="L60" s="135"/>
      <c r="M60" s="13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showGridLines="0" workbookViewId="0">
      <selection activeCell="C15" sqref="C1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6" t="s">
        <v>63</v>
      </c>
    </row>
    <row r="2" spans="2:11" x14ac:dyDescent="0.25">
      <c r="B2" s="261" t="s">
        <v>64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11" ht="34.5" x14ac:dyDescent="0.25">
      <c r="B3" s="137" t="s">
        <v>65</v>
      </c>
      <c r="C3" s="138" t="s">
        <v>66</v>
      </c>
      <c r="D3" s="139" t="s">
        <v>67</v>
      </c>
      <c r="E3" s="262" t="s">
        <v>68</v>
      </c>
      <c r="F3" s="263"/>
      <c r="G3" s="264"/>
      <c r="H3" s="140" t="s">
        <v>69</v>
      </c>
      <c r="I3" s="265" t="s">
        <v>70</v>
      </c>
      <c r="J3" s="266"/>
      <c r="K3" s="266"/>
    </row>
    <row r="4" spans="2:11" x14ac:dyDescent="0.25">
      <c r="B4" s="210"/>
      <c r="C4" s="210"/>
      <c r="D4" s="211"/>
      <c r="E4" s="212" t="s">
        <v>7</v>
      </c>
      <c r="F4" s="212" t="s">
        <v>8</v>
      </c>
      <c r="G4" s="212" t="s">
        <v>9</v>
      </c>
      <c r="H4" s="212" t="s">
        <v>10</v>
      </c>
      <c r="I4" s="212" t="s">
        <v>12</v>
      </c>
      <c r="J4" s="212" t="s">
        <v>13</v>
      </c>
      <c r="K4" s="213" t="s">
        <v>14</v>
      </c>
    </row>
    <row r="5" spans="2:11" ht="18.75" customHeight="1" x14ac:dyDescent="0.25">
      <c r="B5" s="255" t="s">
        <v>116</v>
      </c>
      <c r="C5" s="257" t="s">
        <v>17</v>
      </c>
      <c r="D5" s="257" t="s">
        <v>117</v>
      </c>
      <c r="E5" s="267" t="s">
        <v>155</v>
      </c>
      <c r="F5" s="217">
        <v>1</v>
      </c>
      <c r="G5" s="217">
        <v>0.98</v>
      </c>
      <c r="H5" s="268">
        <v>0.95</v>
      </c>
      <c r="I5" s="268">
        <v>0.95</v>
      </c>
      <c r="J5" s="268">
        <v>0.95</v>
      </c>
      <c r="K5" s="270">
        <v>0.95</v>
      </c>
    </row>
    <row r="6" spans="2:11" ht="22.5" x14ac:dyDescent="0.25">
      <c r="B6" s="256"/>
      <c r="C6" s="258"/>
      <c r="D6" s="258"/>
      <c r="E6" s="251"/>
      <c r="F6" s="221" t="s">
        <v>118</v>
      </c>
      <c r="G6" s="221" t="s">
        <v>119</v>
      </c>
      <c r="H6" s="269"/>
      <c r="I6" s="269"/>
      <c r="J6" s="269"/>
      <c r="K6" s="271"/>
    </row>
    <row r="7" spans="2:11" ht="33.75" x14ac:dyDescent="0.25">
      <c r="B7" s="218" t="s">
        <v>120</v>
      </c>
      <c r="C7" s="219" t="s">
        <v>17</v>
      </c>
      <c r="D7" s="258"/>
      <c r="E7" s="220" t="s">
        <v>155</v>
      </c>
      <c r="F7" s="220" t="s">
        <v>121</v>
      </c>
      <c r="G7" s="220">
        <v>750</v>
      </c>
      <c r="H7" s="220" t="s">
        <v>122</v>
      </c>
      <c r="I7" s="220" t="s">
        <v>123</v>
      </c>
      <c r="J7" s="220" t="s">
        <v>124</v>
      </c>
      <c r="K7" s="222" t="s">
        <v>125</v>
      </c>
    </row>
    <row r="8" spans="2:11" ht="33" customHeight="1" x14ac:dyDescent="0.25">
      <c r="B8" s="256" t="s">
        <v>126</v>
      </c>
      <c r="C8" s="258" t="s">
        <v>17</v>
      </c>
      <c r="D8" s="258"/>
      <c r="E8" s="251" t="s">
        <v>155</v>
      </c>
      <c r="F8" s="251" t="s">
        <v>127</v>
      </c>
      <c r="G8" s="251" t="s">
        <v>128</v>
      </c>
      <c r="H8" s="251" t="s">
        <v>129</v>
      </c>
      <c r="I8" s="251" t="s">
        <v>130</v>
      </c>
      <c r="J8" s="251" t="s">
        <v>122</v>
      </c>
      <c r="K8" s="253" t="s">
        <v>131</v>
      </c>
    </row>
    <row r="9" spans="2:11" x14ac:dyDescent="0.25">
      <c r="B9" s="256"/>
      <c r="C9" s="258"/>
      <c r="D9" s="258"/>
      <c r="E9" s="251"/>
      <c r="F9" s="251"/>
      <c r="G9" s="251"/>
      <c r="H9" s="251"/>
      <c r="I9" s="251"/>
      <c r="J9" s="251"/>
      <c r="K9" s="253"/>
    </row>
    <row r="10" spans="2:11" x14ac:dyDescent="0.25">
      <c r="B10" s="256" t="s">
        <v>156</v>
      </c>
      <c r="C10" s="258" t="s">
        <v>18</v>
      </c>
      <c r="D10" s="258"/>
      <c r="E10" s="251" t="s">
        <v>155</v>
      </c>
      <c r="F10" s="251" t="s">
        <v>155</v>
      </c>
      <c r="G10" s="251" t="s">
        <v>155</v>
      </c>
      <c r="H10" s="251">
        <v>3</v>
      </c>
      <c r="I10" s="251">
        <v>3</v>
      </c>
      <c r="J10" s="251">
        <v>3</v>
      </c>
      <c r="K10" s="253">
        <v>3</v>
      </c>
    </row>
    <row r="11" spans="2:11" x14ac:dyDescent="0.25">
      <c r="B11" s="256"/>
      <c r="C11" s="258"/>
      <c r="D11" s="258"/>
      <c r="E11" s="251"/>
      <c r="F11" s="251"/>
      <c r="G11" s="251"/>
      <c r="H11" s="251"/>
      <c r="I11" s="251"/>
      <c r="J11" s="251"/>
      <c r="K11" s="253"/>
    </row>
    <row r="12" spans="2:11" x14ac:dyDescent="0.25">
      <c r="B12" s="260"/>
      <c r="C12" s="259"/>
      <c r="D12" s="259"/>
      <c r="E12" s="252"/>
      <c r="F12" s="252"/>
      <c r="G12" s="252"/>
      <c r="H12" s="252"/>
      <c r="I12" s="252"/>
      <c r="J12" s="252"/>
      <c r="K12" s="254"/>
    </row>
    <row r="13" spans="2:11" x14ac:dyDescent="0.25">
      <c r="B13" s="242" t="s">
        <v>161</v>
      </c>
    </row>
    <row r="14" spans="2:11" x14ac:dyDescent="0.25">
      <c r="B14" s="242" t="s">
        <v>162</v>
      </c>
    </row>
  </sheetData>
  <mergeCells count="29">
    <mergeCell ref="G8:G9"/>
    <mergeCell ref="H8:H9"/>
    <mergeCell ref="I8:I9"/>
    <mergeCell ref="J8:J9"/>
    <mergeCell ref="K8:K9"/>
    <mergeCell ref="B2:K2"/>
    <mergeCell ref="E3:G3"/>
    <mergeCell ref="I3:K3"/>
    <mergeCell ref="E5:E6"/>
    <mergeCell ref="H5:H6"/>
    <mergeCell ref="I5:I6"/>
    <mergeCell ref="J5:J6"/>
    <mergeCell ref="K5:K6"/>
    <mergeCell ref="J10:J12"/>
    <mergeCell ref="K10:K12"/>
    <mergeCell ref="B5:B6"/>
    <mergeCell ref="C5:C6"/>
    <mergeCell ref="D5:D12"/>
    <mergeCell ref="B8:B9"/>
    <mergeCell ref="C8:C9"/>
    <mergeCell ref="B10:B12"/>
    <mergeCell ref="C10:C12"/>
    <mergeCell ref="E10:E12"/>
    <mergeCell ref="F10:F12"/>
    <mergeCell ref="G10:G12"/>
    <mergeCell ref="H10:H12"/>
    <mergeCell ref="I10:I12"/>
    <mergeCell ref="E8:E9"/>
    <mergeCell ref="F8:F9"/>
  </mergeCells>
  <pageMargins left="0.7" right="0.7" top="0.75" bottom="0.75" header="0.3" footer="0.3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6" t="s">
        <v>63</v>
      </c>
    </row>
    <row r="2" spans="2:21" x14ac:dyDescent="0.25">
      <c r="B2" s="244" t="s">
        <v>71</v>
      </c>
      <c r="C2" s="275"/>
      <c r="D2" s="275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25">
      <c r="B3" s="141"/>
      <c r="C3" s="276" t="s">
        <v>72</v>
      </c>
      <c r="D3" s="277"/>
      <c r="E3" s="142" t="s">
        <v>73</v>
      </c>
      <c r="F3" s="278" t="s">
        <v>74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43"/>
      <c r="T3" s="279" t="s">
        <v>75</v>
      </c>
      <c r="U3" s="281" t="s">
        <v>76</v>
      </c>
    </row>
    <row r="4" spans="2:21" ht="54" x14ac:dyDescent="0.25">
      <c r="B4" s="144"/>
      <c r="C4" s="145" t="s">
        <v>77</v>
      </c>
      <c r="D4" s="146" t="s">
        <v>78</v>
      </c>
      <c r="E4" s="272" t="s">
        <v>79</v>
      </c>
      <c r="F4" s="273"/>
      <c r="G4" s="274"/>
      <c r="H4" s="272" t="s">
        <v>80</v>
      </c>
      <c r="I4" s="273"/>
      <c r="J4" s="274"/>
      <c r="K4" s="272" t="s">
        <v>81</v>
      </c>
      <c r="L4" s="273"/>
      <c r="M4" s="273"/>
      <c r="N4" s="273"/>
      <c r="O4" s="273"/>
      <c r="P4" s="273"/>
      <c r="Q4" s="273"/>
      <c r="R4" s="273"/>
      <c r="S4" s="274"/>
      <c r="T4" s="280"/>
      <c r="U4" s="282"/>
    </row>
    <row r="5" spans="2:21" x14ac:dyDescent="0.25">
      <c r="B5" s="147"/>
      <c r="C5" s="148"/>
      <c r="D5" s="149"/>
      <c r="E5" s="272" t="s">
        <v>9</v>
      </c>
      <c r="F5" s="273"/>
      <c r="G5" s="274"/>
      <c r="H5" s="272" t="s">
        <v>10</v>
      </c>
      <c r="I5" s="273"/>
      <c r="J5" s="274"/>
      <c r="K5" s="272" t="s">
        <v>12</v>
      </c>
      <c r="L5" s="273"/>
      <c r="M5" s="274"/>
      <c r="N5" s="272" t="s">
        <v>13</v>
      </c>
      <c r="O5" s="273"/>
      <c r="P5" s="274"/>
      <c r="Q5" s="272" t="s">
        <v>14</v>
      </c>
      <c r="R5" s="273"/>
      <c r="S5" s="274"/>
      <c r="T5" s="150" t="s">
        <v>15</v>
      </c>
      <c r="U5" s="151"/>
    </row>
    <row r="6" spans="2:21" ht="19.5" x14ac:dyDescent="0.25">
      <c r="B6" s="152" t="s">
        <v>82</v>
      </c>
      <c r="C6" s="153"/>
      <c r="D6" s="154"/>
      <c r="E6" s="155" t="s">
        <v>83</v>
      </c>
      <c r="F6" s="156" t="s">
        <v>84</v>
      </c>
      <c r="G6" s="157" t="s">
        <v>85</v>
      </c>
      <c r="H6" s="155" t="s">
        <v>83</v>
      </c>
      <c r="I6" s="156" t="s">
        <v>84</v>
      </c>
      <c r="J6" s="157" t="s">
        <v>85</v>
      </c>
      <c r="K6" s="155" t="s">
        <v>83</v>
      </c>
      <c r="L6" s="156" t="s">
        <v>84</v>
      </c>
      <c r="M6" s="157" t="s">
        <v>85</v>
      </c>
      <c r="N6" s="155" t="s">
        <v>83</v>
      </c>
      <c r="O6" s="156" t="s">
        <v>84</v>
      </c>
      <c r="P6" s="157" t="s">
        <v>85</v>
      </c>
      <c r="Q6" s="155" t="s">
        <v>83</v>
      </c>
      <c r="R6" s="156" t="s">
        <v>84</v>
      </c>
      <c r="S6" s="157" t="s">
        <v>85</v>
      </c>
      <c r="T6" s="158" t="s">
        <v>86</v>
      </c>
      <c r="U6" s="159"/>
    </row>
    <row r="7" spans="2:21" ht="18" x14ac:dyDescent="0.25">
      <c r="B7" s="160" t="s">
        <v>87</v>
      </c>
      <c r="C7" s="161">
        <v>193</v>
      </c>
      <c r="D7" s="162">
        <v>320</v>
      </c>
      <c r="E7" s="163">
        <v>190</v>
      </c>
      <c r="F7" s="164">
        <v>140.078</v>
      </c>
      <c r="G7" s="165">
        <v>0.73725263157894738</v>
      </c>
      <c r="H7" s="163">
        <v>193</v>
      </c>
      <c r="I7" s="164">
        <v>142.95400000000001</v>
      </c>
      <c r="J7" s="165">
        <v>0.74069430051813478</v>
      </c>
      <c r="K7" s="163">
        <v>194</v>
      </c>
      <c r="L7" s="164">
        <v>151.554</v>
      </c>
      <c r="M7" s="165">
        <v>0.78120618556701027</v>
      </c>
      <c r="N7" s="163">
        <v>194</v>
      </c>
      <c r="O7" s="164">
        <v>158.233</v>
      </c>
      <c r="P7" s="165">
        <v>0.81563402061855672</v>
      </c>
      <c r="Q7" s="163">
        <v>194</v>
      </c>
      <c r="R7" s="164">
        <v>165.25399999999996</v>
      </c>
      <c r="S7" s="164">
        <v>0.85182474226804106</v>
      </c>
      <c r="T7" s="166">
        <v>1.7241413449451404E-3</v>
      </c>
      <c r="U7" s="166">
        <v>1</v>
      </c>
    </row>
    <row r="8" spans="2:21" x14ac:dyDescent="0.25">
      <c r="B8" s="167" t="s">
        <v>88</v>
      </c>
      <c r="C8" s="168">
        <v>20</v>
      </c>
      <c r="D8" s="168">
        <v>42</v>
      </c>
      <c r="E8" s="169">
        <v>20</v>
      </c>
      <c r="F8" s="170">
        <v>3.6705728995773828</v>
      </c>
      <c r="G8" s="171">
        <v>0.18352864497886914</v>
      </c>
      <c r="H8" s="169">
        <v>20</v>
      </c>
      <c r="I8" s="170">
        <v>3.573</v>
      </c>
      <c r="J8" s="171">
        <v>0.17865</v>
      </c>
      <c r="K8" s="169">
        <v>20</v>
      </c>
      <c r="L8" s="170">
        <v>3.84</v>
      </c>
      <c r="M8" s="171">
        <v>0.192</v>
      </c>
      <c r="N8" s="169">
        <v>20</v>
      </c>
      <c r="O8" s="170">
        <v>4.008</v>
      </c>
      <c r="P8" s="171">
        <v>0.20039999999999999</v>
      </c>
      <c r="Q8" s="172">
        <v>20</v>
      </c>
      <c r="R8" s="170">
        <v>4.1859999999999999</v>
      </c>
      <c r="S8" s="170">
        <v>0.20929999999999999</v>
      </c>
      <c r="T8" s="173">
        <v>0</v>
      </c>
      <c r="U8" s="174">
        <v>0.1032263233801613</v>
      </c>
    </row>
    <row r="9" spans="2:21" x14ac:dyDescent="0.25">
      <c r="B9" s="167" t="s">
        <v>89</v>
      </c>
      <c r="C9" s="175">
        <v>91</v>
      </c>
      <c r="D9" s="175">
        <v>174</v>
      </c>
      <c r="E9" s="176">
        <v>88</v>
      </c>
      <c r="F9" s="177">
        <v>45.414073183086245</v>
      </c>
      <c r="G9" s="178">
        <v>0.51606901344416189</v>
      </c>
      <c r="H9" s="176">
        <v>91</v>
      </c>
      <c r="I9" s="177">
        <v>46.511000000000003</v>
      </c>
      <c r="J9" s="178">
        <v>0.51110989010989016</v>
      </c>
      <c r="K9" s="176">
        <v>92</v>
      </c>
      <c r="L9" s="177">
        <v>49.383000000000003</v>
      </c>
      <c r="M9" s="178">
        <v>0.53677173913043486</v>
      </c>
      <c r="N9" s="176">
        <v>92</v>
      </c>
      <c r="O9" s="177">
        <v>51.564999999999998</v>
      </c>
      <c r="P9" s="178">
        <v>0.56048913043478255</v>
      </c>
      <c r="Q9" s="179">
        <v>92</v>
      </c>
      <c r="R9" s="177">
        <v>53.917999999999999</v>
      </c>
      <c r="S9" s="177">
        <v>0.58606521739130435</v>
      </c>
      <c r="T9" s="180">
        <v>3.6496673863617435E-3</v>
      </c>
      <c r="U9" s="181">
        <v>0.47354575076117733</v>
      </c>
    </row>
    <row r="10" spans="2:21" x14ac:dyDescent="0.25">
      <c r="B10" s="167" t="s">
        <v>90</v>
      </c>
      <c r="C10" s="175">
        <v>49</v>
      </c>
      <c r="D10" s="175">
        <v>61</v>
      </c>
      <c r="E10" s="176">
        <v>49</v>
      </c>
      <c r="F10" s="177">
        <v>43.936736427485997</v>
      </c>
      <c r="G10" s="178">
        <v>0.89666809035685713</v>
      </c>
      <c r="H10" s="176">
        <v>49</v>
      </c>
      <c r="I10" s="177">
        <v>45.198</v>
      </c>
      <c r="J10" s="178">
        <v>0.92240816326530617</v>
      </c>
      <c r="K10" s="176">
        <v>49</v>
      </c>
      <c r="L10" s="177">
        <v>48.097000000000001</v>
      </c>
      <c r="M10" s="178">
        <v>0.98157142857142865</v>
      </c>
      <c r="N10" s="176">
        <v>49</v>
      </c>
      <c r="O10" s="177">
        <v>50.215000000000003</v>
      </c>
      <c r="P10" s="178">
        <v>1.024795918367347</v>
      </c>
      <c r="Q10" s="179">
        <v>49</v>
      </c>
      <c r="R10" s="177">
        <v>52.442</v>
      </c>
      <c r="S10" s="177">
        <v>1.0702448979591836</v>
      </c>
      <c r="T10" s="180">
        <v>0</v>
      </c>
      <c r="U10" s="181">
        <v>0.25290449228139522</v>
      </c>
    </row>
    <row r="11" spans="2:21" x14ac:dyDescent="0.25">
      <c r="B11" s="167" t="s">
        <v>91</v>
      </c>
      <c r="C11" s="175">
        <v>32</v>
      </c>
      <c r="D11" s="175">
        <v>42</v>
      </c>
      <c r="E11" s="176">
        <v>32</v>
      </c>
      <c r="F11" s="177">
        <v>45.525270573292708</v>
      </c>
      <c r="G11" s="178">
        <v>1.4226647054153971</v>
      </c>
      <c r="H11" s="176">
        <v>32</v>
      </c>
      <c r="I11" s="177">
        <v>45.758000000000003</v>
      </c>
      <c r="J11" s="178">
        <v>1.4299375000000001</v>
      </c>
      <c r="K11" s="176">
        <v>32</v>
      </c>
      <c r="L11" s="177">
        <v>47.570999999999998</v>
      </c>
      <c r="M11" s="178">
        <v>1.4865937499999999</v>
      </c>
      <c r="N11" s="176">
        <v>32</v>
      </c>
      <c r="O11" s="177">
        <v>49.664999999999999</v>
      </c>
      <c r="P11" s="178">
        <v>1.55203125</v>
      </c>
      <c r="Q11" s="179">
        <v>32</v>
      </c>
      <c r="R11" s="177">
        <v>51.805999999999997</v>
      </c>
      <c r="S11" s="177">
        <v>1.6189374999999999</v>
      </c>
      <c r="T11" s="180">
        <v>0</v>
      </c>
      <c r="U11" s="181">
        <v>0.16516211740825809</v>
      </c>
    </row>
    <row r="12" spans="2:21" x14ac:dyDescent="0.25">
      <c r="B12" s="182" t="s">
        <v>92</v>
      </c>
      <c r="C12" s="183">
        <v>1</v>
      </c>
      <c r="D12" s="183">
        <v>1</v>
      </c>
      <c r="E12" s="184">
        <v>1</v>
      </c>
      <c r="F12" s="185">
        <v>1.5313469165576732</v>
      </c>
      <c r="G12" s="186">
        <v>1.5313469165576732</v>
      </c>
      <c r="H12" s="184">
        <v>1</v>
      </c>
      <c r="I12" s="185">
        <v>1.9139999999999999</v>
      </c>
      <c r="J12" s="186">
        <v>1.9139999999999999</v>
      </c>
      <c r="K12" s="184">
        <v>1</v>
      </c>
      <c r="L12" s="185">
        <v>2.6629999999999998</v>
      </c>
      <c r="M12" s="186">
        <v>2.6629999999999998</v>
      </c>
      <c r="N12" s="184">
        <v>1</v>
      </c>
      <c r="O12" s="185">
        <v>2.78</v>
      </c>
      <c r="P12" s="186">
        <v>2.78</v>
      </c>
      <c r="Q12" s="187">
        <v>1</v>
      </c>
      <c r="R12" s="185">
        <v>2.9020000000000001</v>
      </c>
      <c r="S12" s="185">
        <v>2.9020000000000001</v>
      </c>
      <c r="T12" s="188">
        <v>0</v>
      </c>
      <c r="U12" s="189">
        <v>5.1613161690080653E-3</v>
      </c>
    </row>
    <row r="13" spans="2:21" x14ac:dyDescent="0.25">
      <c r="B13" s="190" t="s">
        <v>93</v>
      </c>
      <c r="C13" s="191"/>
      <c r="D13" s="191"/>
      <c r="E13" s="191"/>
      <c r="F13" s="191"/>
      <c r="G13" s="191"/>
      <c r="H13" s="191"/>
      <c r="I13" s="192"/>
      <c r="J13" s="192"/>
      <c r="K13" s="191"/>
      <c r="L13" s="192"/>
      <c r="M13" s="192"/>
      <c r="N13" s="191"/>
      <c r="O13" s="192"/>
      <c r="P13" s="192"/>
      <c r="Q13" s="191"/>
      <c r="R13" s="192"/>
      <c r="S13" s="192"/>
      <c r="T13" s="193"/>
      <c r="U13" s="193"/>
    </row>
    <row r="14" spans="2:21" x14ac:dyDescent="0.25"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0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6" t="s">
        <v>63</v>
      </c>
      <c r="AB1">
        <f>SUMPRODUCT(LEN(B2)-LEN(SUBSTITUTE(B2,{1,2,3,4,5,6,7,8,9,0},"")))</f>
        <v>4</v>
      </c>
    </row>
    <row r="2" spans="2:28" x14ac:dyDescent="0.25">
      <c r="B2" s="244" t="s">
        <v>94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45" t="s">
        <v>11</v>
      </c>
      <c r="H4" s="246"/>
      <c r="I4" s="12" t="s">
        <v>12</v>
      </c>
      <c r="J4" s="12" t="s">
        <v>13</v>
      </c>
      <c r="K4" s="12" t="s">
        <v>14</v>
      </c>
      <c r="L4" s="245" t="s">
        <v>15</v>
      </c>
      <c r="M4" s="247"/>
    </row>
    <row r="5" spans="2:28" x14ac:dyDescent="0.25">
      <c r="B5" s="14" t="s">
        <v>16</v>
      </c>
      <c r="C5" s="15">
        <v>2710.181</v>
      </c>
      <c r="D5" s="15">
        <v>2639.92</v>
      </c>
      <c r="E5" s="15">
        <v>2773.335</v>
      </c>
      <c r="F5" s="16">
        <v>3350.287355082005</v>
      </c>
      <c r="G5" s="17">
        <v>7.2999999999999995E-2</v>
      </c>
      <c r="H5" s="17">
        <v>0.379</v>
      </c>
      <c r="I5" s="15">
        <v>2936.9168406068839</v>
      </c>
      <c r="J5" s="15">
        <v>3045.2853364543439</v>
      </c>
      <c r="K5" s="15">
        <v>3170.7155424716593</v>
      </c>
      <c r="L5" s="17">
        <v>-1.7999999999999999E-2</v>
      </c>
      <c r="M5" s="18">
        <v>0.38700000000000001</v>
      </c>
    </row>
    <row r="6" spans="2:28" x14ac:dyDescent="0.25">
      <c r="B6" s="14" t="s">
        <v>95</v>
      </c>
      <c r="C6" s="15">
        <v>4843.3599999999997</v>
      </c>
      <c r="D6" s="15">
        <v>4580.7219999999998</v>
      </c>
      <c r="E6" s="15">
        <v>4459.7529999999997</v>
      </c>
      <c r="F6" s="16">
        <v>4826.5062294860463</v>
      </c>
      <c r="G6" s="17">
        <v>-1E-3</v>
      </c>
      <c r="H6" s="17">
        <v>0.621</v>
      </c>
      <c r="I6" s="15">
        <v>5038.9801233761164</v>
      </c>
      <c r="J6" s="15">
        <v>4870.8410000000003</v>
      </c>
      <c r="K6" s="15">
        <v>5100.0410000000002</v>
      </c>
      <c r="L6" s="17">
        <v>1.9E-2</v>
      </c>
      <c r="M6" s="19">
        <v>0.61299999999999999</v>
      </c>
    </row>
    <row r="7" spans="2:28" x14ac:dyDescent="0.25">
      <c r="B7" s="20" t="s">
        <v>19</v>
      </c>
      <c r="C7" s="21">
        <v>7553.5409999999993</v>
      </c>
      <c r="D7" s="21">
        <v>7220.6419999999998</v>
      </c>
      <c r="E7" s="21">
        <v>7233.0879999999997</v>
      </c>
      <c r="F7" s="22">
        <v>8176.7935845680513</v>
      </c>
      <c r="G7" s="23">
        <v>2.7E-2</v>
      </c>
      <c r="H7" s="24">
        <v>1</v>
      </c>
      <c r="I7" s="21">
        <v>7975.8969639830002</v>
      </c>
      <c r="J7" s="21">
        <v>7916.1263364543447</v>
      </c>
      <c r="K7" s="21">
        <v>8270.7565424716595</v>
      </c>
      <c r="L7" s="25">
        <v>4.0000000000000001E-3</v>
      </c>
      <c r="M7" s="26">
        <v>1</v>
      </c>
    </row>
    <row r="8" spans="2:28" x14ac:dyDescent="0.2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25">
      <c r="B9" s="244" t="s">
        <v>96</v>
      </c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</row>
    <row r="10" spans="2:28" ht="46.5" x14ac:dyDescent="0.25">
      <c r="B10" s="29" t="s">
        <v>21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2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48" t="s">
        <v>11</v>
      </c>
      <c r="H11" s="249"/>
      <c r="I11" s="40" t="s">
        <v>12</v>
      </c>
      <c r="J11" s="40" t="s">
        <v>13</v>
      </c>
      <c r="K11" s="40" t="s">
        <v>14</v>
      </c>
      <c r="L11" s="248" t="s">
        <v>15</v>
      </c>
      <c r="M11" s="250"/>
    </row>
    <row r="12" spans="2:28" x14ac:dyDescent="0.25">
      <c r="B12" s="42" t="s">
        <v>22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25">
      <c r="B13" s="42" t="s">
        <v>23</v>
      </c>
      <c r="C13" s="49">
        <v>736.16199999999992</v>
      </c>
      <c r="D13" s="49">
        <v>70.010999999999996</v>
      </c>
      <c r="E13" s="49">
        <v>68.805999999999997</v>
      </c>
      <c r="F13" s="50">
        <v>5.3940000000000001</v>
      </c>
      <c r="G13" s="51">
        <v>-0.80600000000000005</v>
      </c>
      <c r="H13" s="51">
        <v>2.7E-2</v>
      </c>
      <c r="I13" s="49">
        <v>5.6357949999999999</v>
      </c>
      <c r="J13" s="49">
        <v>5.8890000000000002</v>
      </c>
      <c r="K13" s="49">
        <v>6.141</v>
      </c>
      <c r="L13" s="51">
        <v>4.3999999999999997E-2</v>
      </c>
      <c r="M13" s="52">
        <v>1E-3</v>
      </c>
    </row>
    <row r="14" spans="2:28" ht="18" x14ac:dyDescent="0.25">
      <c r="B14" s="53" t="s">
        <v>24</v>
      </c>
      <c r="C14" s="54">
        <v>5.4389999999999992</v>
      </c>
      <c r="D14" s="55">
        <v>2.7370000000000001</v>
      </c>
      <c r="E14" s="56">
        <v>3.343</v>
      </c>
      <c r="F14" s="56">
        <v>0.08</v>
      </c>
      <c r="G14" s="57">
        <v>-0.755</v>
      </c>
      <c r="H14" s="57">
        <v>0</v>
      </c>
      <c r="I14" s="55">
        <v>8.3854999999999999E-2</v>
      </c>
      <c r="J14" s="55">
        <v>8.8000000000000009E-2</v>
      </c>
      <c r="K14" s="56">
        <v>9.1000000000000011E-2</v>
      </c>
      <c r="L14" s="57">
        <v>4.3999999999999997E-2</v>
      </c>
      <c r="M14" s="57">
        <v>0</v>
      </c>
    </row>
    <row r="15" spans="2:28" x14ac:dyDescent="0.25">
      <c r="B15" s="53" t="s">
        <v>97</v>
      </c>
      <c r="C15" s="77">
        <v>1.6E-2</v>
      </c>
      <c r="D15" s="78">
        <v>2.1000000000000001E-2</v>
      </c>
      <c r="E15" s="79">
        <v>3.1E-2</v>
      </c>
      <c r="F15" s="79">
        <v>1.9E-2</v>
      </c>
      <c r="G15" s="80">
        <v>5.8999999999999997E-2</v>
      </c>
      <c r="H15" s="80">
        <v>0</v>
      </c>
      <c r="I15" s="78">
        <v>1.9854999999999998E-2</v>
      </c>
      <c r="J15" s="78">
        <v>0.02</v>
      </c>
      <c r="K15" s="79">
        <v>2.1000000000000001E-2</v>
      </c>
      <c r="L15" s="80">
        <v>3.4000000000000002E-2</v>
      </c>
      <c r="M15" s="80">
        <v>0</v>
      </c>
    </row>
    <row r="16" spans="2:28" x14ac:dyDescent="0.25">
      <c r="B16" s="53" t="s">
        <v>25</v>
      </c>
      <c r="C16" s="58">
        <v>730.72299999999996</v>
      </c>
      <c r="D16" s="59">
        <v>67.274000000000001</v>
      </c>
      <c r="E16" s="60">
        <v>65.462999999999994</v>
      </c>
      <c r="F16" s="60">
        <v>5.3140000000000001</v>
      </c>
      <c r="G16" s="61">
        <v>-0.80600000000000005</v>
      </c>
      <c r="H16" s="61">
        <v>2.5999999999999999E-2</v>
      </c>
      <c r="I16" s="59">
        <v>5.5519400000000001</v>
      </c>
      <c r="J16" s="59">
        <v>5.8010000000000002</v>
      </c>
      <c r="K16" s="60">
        <v>6.05</v>
      </c>
      <c r="L16" s="61">
        <v>4.3999999999999997E-2</v>
      </c>
      <c r="M16" s="61">
        <v>1E-3</v>
      </c>
    </row>
    <row r="17" spans="2:13" x14ac:dyDescent="0.25">
      <c r="B17" s="62" t="s">
        <v>26</v>
      </c>
      <c r="C17" s="49">
        <v>7561.7730000000001</v>
      </c>
      <c r="D17" s="49">
        <v>7488.7809999999999</v>
      </c>
      <c r="E17" s="49">
        <v>7985.2709999999997</v>
      </c>
      <c r="F17" s="63">
        <v>7415.5789999999997</v>
      </c>
      <c r="G17" s="64">
        <v>-6.0000000000000001E-3</v>
      </c>
      <c r="H17" s="64">
        <v>0.97299999999999998</v>
      </c>
      <c r="I17" s="49">
        <v>7970.2610000000004</v>
      </c>
      <c r="J17" s="49">
        <v>7910.2370000000001</v>
      </c>
      <c r="K17" s="49">
        <v>8264.616</v>
      </c>
      <c r="L17" s="64">
        <v>3.6999999999999998E-2</v>
      </c>
      <c r="M17" s="65">
        <v>0.999</v>
      </c>
    </row>
    <row r="18" spans="2:13" x14ac:dyDescent="0.25">
      <c r="B18" s="66" t="s">
        <v>27</v>
      </c>
      <c r="C18" s="67">
        <v>8297.9349999999995</v>
      </c>
      <c r="D18" s="67">
        <v>7558.7920000000004</v>
      </c>
      <c r="E18" s="68">
        <v>8054.0769999999993</v>
      </c>
      <c r="F18" s="68">
        <v>7420.973</v>
      </c>
      <c r="G18" s="69">
        <v>-3.6999999999999998E-2</v>
      </c>
      <c r="H18" s="69">
        <v>1</v>
      </c>
      <c r="I18" s="67">
        <v>7975.8967950000006</v>
      </c>
      <c r="J18" s="67">
        <v>7916.1260000000002</v>
      </c>
      <c r="K18" s="68">
        <v>8270.7569999999996</v>
      </c>
      <c r="L18" s="69">
        <v>3.6999999999999998E-2</v>
      </c>
      <c r="M18" s="70">
        <v>1</v>
      </c>
    </row>
    <row r="19" spans="2:13" x14ac:dyDescent="0.25">
      <c r="B19" s="42" t="s">
        <v>28</v>
      </c>
      <c r="C19" s="71"/>
      <c r="D19" s="71"/>
      <c r="E19" s="71"/>
      <c r="F19" s="72"/>
      <c r="G19" s="73"/>
      <c r="H19" s="73"/>
      <c r="I19" s="71"/>
      <c r="J19" s="71"/>
      <c r="K19" s="71"/>
      <c r="L19" s="73"/>
      <c r="M19" s="74"/>
    </row>
    <row r="20" spans="2:13" x14ac:dyDescent="0.25">
      <c r="B20" s="42" t="s">
        <v>29</v>
      </c>
      <c r="C20" s="49">
        <v>7516.8670000000002</v>
      </c>
      <c r="D20" s="49">
        <v>7176.8869999999997</v>
      </c>
      <c r="E20" s="49">
        <v>7190.24</v>
      </c>
      <c r="F20" s="50">
        <v>8138.2815845680516</v>
      </c>
      <c r="G20" s="75">
        <v>2.7E-2</v>
      </c>
      <c r="H20" s="75">
        <v>0.995</v>
      </c>
      <c r="I20" s="49">
        <v>7934.8949639829989</v>
      </c>
      <c r="J20" s="49">
        <v>7873.2835392543448</v>
      </c>
      <c r="K20" s="49">
        <v>8225.9945424716589</v>
      </c>
      <c r="L20" s="75">
        <v>4.0000000000000001E-3</v>
      </c>
      <c r="M20" s="76">
        <v>0.995</v>
      </c>
    </row>
    <row r="21" spans="2:13" x14ac:dyDescent="0.25">
      <c r="B21" s="53" t="s">
        <v>30</v>
      </c>
      <c r="C21" s="54">
        <v>3263.096</v>
      </c>
      <c r="D21" s="55">
        <v>3330.6190000000001</v>
      </c>
      <c r="E21" s="56">
        <v>3165.489</v>
      </c>
      <c r="F21" s="56">
        <v>3385.0079999999998</v>
      </c>
      <c r="G21" s="57">
        <v>1.2E-2</v>
      </c>
      <c r="H21" s="57">
        <v>0.436</v>
      </c>
      <c r="I21" s="55">
        <v>3554.259</v>
      </c>
      <c r="J21" s="55">
        <v>3731.9723604999999</v>
      </c>
      <c r="K21" s="56">
        <v>3899.1640000000002</v>
      </c>
      <c r="L21" s="57">
        <v>4.8000000000000001E-2</v>
      </c>
      <c r="M21" s="57">
        <v>0.45100000000000001</v>
      </c>
    </row>
    <row r="22" spans="2:13" x14ac:dyDescent="0.25">
      <c r="B22" s="53" t="s">
        <v>31</v>
      </c>
      <c r="C22" s="77">
        <v>4145.5820000000003</v>
      </c>
      <c r="D22" s="78">
        <v>3743.5230000000001</v>
      </c>
      <c r="E22" s="79">
        <v>3922.9</v>
      </c>
      <c r="F22" s="79">
        <v>4753.2735845680518</v>
      </c>
      <c r="G22" s="80">
        <v>4.7E-2</v>
      </c>
      <c r="H22" s="80">
        <v>0.54800000000000004</v>
      </c>
      <c r="I22" s="78">
        <v>4380.6359639829989</v>
      </c>
      <c r="J22" s="78">
        <v>4141.3111787543448</v>
      </c>
      <c r="K22" s="79">
        <v>4326.8305424716591</v>
      </c>
      <c r="L22" s="80">
        <v>-3.1E-2</v>
      </c>
      <c r="M22" s="80">
        <v>0.54400000000000004</v>
      </c>
    </row>
    <row r="23" spans="2:13" x14ac:dyDescent="0.25">
      <c r="B23" s="53" t="s">
        <v>32</v>
      </c>
      <c r="C23" s="58">
        <v>108.18899999999999</v>
      </c>
      <c r="D23" s="59">
        <v>102.745</v>
      </c>
      <c r="E23" s="60">
        <v>101.851</v>
      </c>
      <c r="F23" s="60">
        <v>0</v>
      </c>
      <c r="G23" s="61">
        <v>-1</v>
      </c>
      <c r="H23" s="61">
        <v>1.0999999999999999E-2</v>
      </c>
      <c r="I23" s="59">
        <v>0</v>
      </c>
      <c r="J23" s="59">
        <v>0</v>
      </c>
      <c r="K23" s="60">
        <v>0</v>
      </c>
      <c r="L23" s="61">
        <v>0</v>
      </c>
      <c r="M23" s="61">
        <v>0</v>
      </c>
    </row>
    <row r="24" spans="2:13" x14ac:dyDescent="0.25">
      <c r="B24" s="42" t="s">
        <v>33</v>
      </c>
      <c r="C24" s="49">
        <v>36.673999999999999</v>
      </c>
      <c r="D24" s="49">
        <v>43.755000000000003</v>
      </c>
      <c r="E24" s="49">
        <v>42.847999999999999</v>
      </c>
      <c r="F24" s="50">
        <v>38.512</v>
      </c>
      <c r="G24" s="81">
        <v>1.6E-2</v>
      </c>
      <c r="H24" s="81">
        <v>5.0000000000000001E-3</v>
      </c>
      <c r="I24" s="49">
        <v>41.002000000000002</v>
      </c>
      <c r="J24" s="49">
        <v>42.8427972</v>
      </c>
      <c r="K24" s="49">
        <v>44.762</v>
      </c>
      <c r="L24" s="81">
        <v>5.0999999999999997E-2</v>
      </c>
      <c r="M24" s="82">
        <v>5.0000000000000001E-3</v>
      </c>
    </row>
    <row r="25" spans="2:13" x14ac:dyDescent="0.25">
      <c r="B25" s="66" t="s">
        <v>34</v>
      </c>
      <c r="C25" s="83">
        <v>7553.5410000000002</v>
      </c>
      <c r="D25" s="83">
        <v>7220.6419999999998</v>
      </c>
      <c r="E25" s="84">
        <v>7233.0879999999997</v>
      </c>
      <c r="F25" s="84">
        <v>8176.7935845680513</v>
      </c>
      <c r="G25" s="69">
        <v>2.7E-2</v>
      </c>
      <c r="H25" s="69">
        <v>1</v>
      </c>
      <c r="I25" s="83">
        <v>7975.8969639829993</v>
      </c>
      <c r="J25" s="83">
        <v>7916.1263364543447</v>
      </c>
      <c r="K25" s="84">
        <v>8270.7565424716595</v>
      </c>
      <c r="L25" s="69">
        <v>4.0000000000000001E-3</v>
      </c>
      <c r="M25" s="70">
        <v>1</v>
      </c>
    </row>
    <row r="26" spans="2:13" x14ac:dyDescent="0.25">
      <c r="B26" s="85" t="s">
        <v>35</v>
      </c>
      <c r="C26" s="86">
        <v>744.4</v>
      </c>
      <c r="D26" s="86">
        <v>338.2</v>
      </c>
      <c r="E26" s="87">
        <v>821</v>
      </c>
      <c r="F26" s="87">
        <v>-755.8</v>
      </c>
      <c r="G26" s="88">
        <v>-2.0049999999999999</v>
      </c>
      <c r="H26" s="88"/>
      <c r="I26" s="86">
        <v>0</v>
      </c>
      <c r="J26" s="86">
        <v>0</v>
      </c>
      <c r="K26" s="87">
        <v>0</v>
      </c>
      <c r="L26" s="88">
        <v>-1</v>
      </c>
      <c r="M26" s="89"/>
    </row>
    <row r="27" spans="2:13" x14ac:dyDescent="0.25">
      <c r="B27" s="42"/>
      <c r="C27" s="78"/>
      <c r="D27" s="78"/>
      <c r="E27" s="78"/>
      <c r="F27" s="78"/>
      <c r="G27" s="90"/>
      <c r="H27" s="90"/>
      <c r="I27" s="78"/>
      <c r="J27" s="78"/>
      <c r="K27" s="78"/>
      <c r="L27" s="90"/>
      <c r="M27" s="91"/>
    </row>
    <row r="28" spans="2:13" x14ac:dyDescent="0.25">
      <c r="B28" s="92" t="s">
        <v>36</v>
      </c>
      <c r="C28" s="78"/>
      <c r="D28" s="78"/>
      <c r="E28" s="78"/>
      <c r="F28" s="78"/>
      <c r="G28" s="93"/>
      <c r="H28" s="93"/>
      <c r="I28" s="78"/>
      <c r="J28" s="78"/>
      <c r="K28" s="78"/>
      <c r="L28" s="93"/>
      <c r="M28" s="93"/>
    </row>
    <row r="29" spans="2:13" ht="18" x14ac:dyDescent="0.25">
      <c r="B29" s="94" t="s">
        <v>37</v>
      </c>
      <c r="C29" s="95">
        <v>1061.9470000000001</v>
      </c>
      <c r="D29" s="95">
        <v>325.67028000000028</v>
      </c>
      <c r="E29" s="95">
        <v>736.91499999999905</v>
      </c>
      <c r="F29" s="96">
        <v>-509.81985859999895</v>
      </c>
      <c r="G29" s="51">
        <v>-1.7829999999999999</v>
      </c>
      <c r="H29" s="51">
        <v>1</v>
      </c>
      <c r="I29" s="95">
        <v>3.6016999729326926E-5</v>
      </c>
      <c r="J29" s="95">
        <v>-4.4377852645993698E-5</v>
      </c>
      <c r="K29" s="97">
        <v>3.8183208744158037E-4</v>
      </c>
      <c r="L29" s="51">
        <v>-1.0089999999999999</v>
      </c>
      <c r="M29" s="52">
        <v>1</v>
      </c>
    </row>
    <row r="30" spans="2:13" x14ac:dyDescent="0.25">
      <c r="B30" s="98" t="s">
        <v>38</v>
      </c>
      <c r="C30" s="78"/>
      <c r="D30" s="78"/>
      <c r="E30" s="78"/>
      <c r="F30" s="99"/>
      <c r="G30" s="51"/>
      <c r="H30" s="51"/>
      <c r="I30" s="78"/>
      <c r="J30" s="78"/>
      <c r="K30" s="78"/>
      <c r="L30" s="51"/>
      <c r="M30" s="52"/>
    </row>
    <row r="31" spans="2:13" x14ac:dyDescent="0.25">
      <c r="B31" s="98" t="s">
        <v>39</v>
      </c>
      <c r="C31" s="49">
        <v>5.6019999999999994</v>
      </c>
      <c r="D31" s="49">
        <v>21.545000000000002</v>
      </c>
      <c r="E31" s="49">
        <v>34.262</v>
      </c>
      <c r="F31" s="50">
        <v>5.3940000000000001</v>
      </c>
      <c r="G31" s="51">
        <v>-1.2999999999999999E-2</v>
      </c>
      <c r="H31" s="51">
        <v>2E-3</v>
      </c>
      <c r="I31" s="49">
        <v>5.6360000000000001</v>
      </c>
      <c r="J31" s="49">
        <v>5.8889999999999993</v>
      </c>
      <c r="K31" s="49">
        <v>6.141</v>
      </c>
      <c r="L31" s="51">
        <v>4.3999999999999997E-2</v>
      </c>
      <c r="M31" s="52">
        <v>1E-3</v>
      </c>
    </row>
    <row r="32" spans="2:13" ht="18" x14ac:dyDescent="0.25">
      <c r="B32" s="100" t="s">
        <v>40</v>
      </c>
      <c r="C32" s="54">
        <v>5.0269999999999992</v>
      </c>
      <c r="D32" s="55">
        <v>6.5010000000000003</v>
      </c>
      <c r="E32" s="55">
        <v>3.5739999999999998</v>
      </c>
      <c r="F32" s="101">
        <v>4.5339999999999998</v>
      </c>
      <c r="G32" s="57">
        <v>-3.4000000000000002E-2</v>
      </c>
      <c r="H32" s="57">
        <v>1E-3</v>
      </c>
      <c r="I32" s="55">
        <v>4.7370000000000001</v>
      </c>
      <c r="J32" s="55">
        <v>4.9499999999999993</v>
      </c>
      <c r="K32" s="56">
        <v>5.16</v>
      </c>
      <c r="L32" s="57">
        <v>4.3999999999999997E-2</v>
      </c>
      <c r="M32" s="57">
        <v>1E-3</v>
      </c>
    </row>
    <row r="33" spans="2:13" x14ac:dyDescent="0.25">
      <c r="B33" s="100" t="s">
        <v>97</v>
      </c>
      <c r="C33" s="77">
        <v>4.4589999999999996</v>
      </c>
      <c r="D33" s="78">
        <v>3.7850000000000001</v>
      </c>
      <c r="E33" s="78">
        <v>0.26200000000000001</v>
      </c>
      <c r="F33" s="99">
        <v>4.4729999999999999</v>
      </c>
      <c r="G33" s="80">
        <v>1E-3</v>
      </c>
      <c r="H33" s="80">
        <v>0</v>
      </c>
      <c r="I33" s="78">
        <v>4.673</v>
      </c>
      <c r="J33" s="78">
        <v>4.8819999999999997</v>
      </c>
      <c r="K33" s="79">
        <v>5.09</v>
      </c>
      <c r="L33" s="80">
        <v>4.3999999999999997E-2</v>
      </c>
      <c r="M33" s="80">
        <v>1E-3</v>
      </c>
    </row>
    <row r="34" spans="2:13" x14ac:dyDescent="0.25">
      <c r="B34" s="100" t="s">
        <v>41</v>
      </c>
      <c r="C34" s="58">
        <v>0.57499999999999996</v>
      </c>
      <c r="D34" s="59">
        <v>15.044</v>
      </c>
      <c r="E34" s="59">
        <v>30.687999999999999</v>
      </c>
      <c r="F34" s="102">
        <v>0.86</v>
      </c>
      <c r="G34" s="61">
        <v>0.14399999999999999</v>
      </c>
      <c r="H34" s="61">
        <v>2E-3</v>
      </c>
      <c r="I34" s="59">
        <v>0.89900000000000002</v>
      </c>
      <c r="J34" s="59">
        <v>0.93899999999999995</v>
      </c>
      <c r="K34" s="60">
        <v>0.98099999999999998</v>
      </c>
      <c r="L34" s="61">
        <v>4.4999999999999998E-2</v>
      </c>
      <c r="M34" s="61">
        <v>0</v>
      </c>
    </row>
    <row r="35" spans="2:13" x14ac:dyDescent="0.25">
      <c r="B35" s="98" t="s">
        <v>26</v>
      </c>
      <c r="C35" s="49">
        <v>7561.7730000000001</v>
      </c>
      <c r="D35" s="49">
        <v>7488.7809999999999</v>
      </c>
      <c r="E35" s="49">
        <v>7985.2709999999997</v>
      </c>
      <c r="F35" s="50">
        <v>7415.5870000000004</v>
      </c>
      <c r="G35" s="51">
        <v>-6.0000000000000001E-3</v>
      </c>
      <c r="H35" s="51">
        <v>0.998</v>
      </c>
      <c r="I35" s="49">
        <v>7970.2610000000004</v>
      </c>
      <c r="J35" s="49">
        <v>7910.2370000000001</v>
      </c>
      <c r="K35" s="49">
        <v>8264.616</v>
      </c>
      <c r="L35" s="51">
        <v>3.6999999999999998E-2</v>
      </c>
      <c r="M35" s="52">
        <v>0.999</v>
      </c>
    </row>
    <row r="36" spans="2:13" x14ac:dyDescent="0.25">
      <c r="B36" s="103" t="s">
        <v>43</v>
      </c>
      <c r="C36" s="83">
        <v>7567.375</v>
      </c>
      <c r="D36" s="83">
        <v>7510.326</v>
      </c>
      <c r="E36" s="83">
        <v>8019.5329999999994</v>
      </c>
      <c r="F36" s="104">
        <v>7420.9810000000007</v>
      </c>
      <c r="G36" s="105">
        <v>-6.0000000000000001E-3</v>
      </c>
      <c r="H36" s="105">
        <v>1</v>
      </c>
      <c r="I36" s="83">
        <v>7975.8970000000008</v>
      </c>
      <c r="J36" s="83">
        <v>7916.1260000000002</v>
      </c>
      <c r="K36" s="84">
        <v>8270.7569999999996</v>
      </c>
      <c r="L36" s="105">
        <v>3.6999999999999998E-2</v>
      </c>
      <c r="M36" s="106">
        <v>1</v>
      </c>
    </row>
    <row r="37" spans="2:13" x14ac:dyDescent="0.25">
      <c r="B37" s="107" t="s">
        <v>44</v>
      </c>
      <c r="C37" s="71"/>
      <c r="D37" s="71"/>
      <c r="E37" s="71"/>
      <c r="F37" s="72"/>
      <c r="G37" s="108"/>
      <c r="H37" s="108"/>
      <c r="I37" s="71"/>
      <c r="J37" s="71"/>
      <c r="K37" s="71"/>
      <c r="L37" s="108"/>
      <c r="M37" s="109"/>
    </row>
    <row r="38" spans="2:13" x14ac:dyDescent="0.25">
      <c r="B38" s="98" t="s">
        <v>45</v>
      </c>
      <c r="C38" s="49">
        <v>6468.7539999999999</v>
      </c>
      <c r="D38" s="49">
        <v>7140.9009999999998</v>
      </c>
      <c r="E38" s="49">
        <v>7239.77</v>
      </c>
      <c r="F38" s="50">
        <v>7892.2888585999999</v>
      </c>
      <c r="G38" s="51">
        <v>6.9000000000000006E-2</v>
      </c>
      <c r="H38" s="51">
        <v>0.99438323207294443</v>
      </c>
      <c r="I38" s="49">
        <v>7934.8949639830007</v>
      </c>
      <c r="J38" s="49">
        <v>7873.2834380778531</v>
      </c>
      <c r="K38" s="49">
        <v>8225.9946181679115</v>
      </c>
      <c r="L38" s="51">
        <v>1.4E-2</v>
      </c>
      <c r="M38" s="52">
        <v>0.995</v>
      </c>
    </row>
    <row r="39" spans="2:13" x14ac:dyDescent="0.25">
      <c r="B39" s="100" t="s">
        <v>30</v>
      </c>
      <c r="C39" s="54">
        <v>3263.096</v>
      </c>
      <c r="D39" s="55">
        <v>3271.5210000000002</v>
      </c>
      <c r="E39" s="55">
        <v>3304.2150000000001</v>
      </c>
      <c r="F39" s="101">
        <v>3385.0079999999998</v>
      </c>
      <c r="G39" s="57">
        <v>1.2E-2</v>
      </c>
      <c r="H39" s="57">
        <v>0.45900000000000002</v>
      </c>
      <c r="I39" s="55">
        <v>3554.259</v>
      </c>
      <c r="J39" s="55">
        <v>3731.9723604999999</v>
      </c>
      <c r="K39" s="56">
        <v>3899.1640000000002</v>
      </c>
      <c r="L39" s="57">
        <v>4.8000000000000001E-2</v>
      </c>
      <c r="M39" s="57">
        <v>0.45400000000000001</v>
      </c>
    </row>
    <row r="40" spans="2:13" x14ac:dyDescent="0.25">
      <c r="B40" s="100" t="s">
        <v>31</v>
      </c>
      <c r="C40" s="77">
        <v>3205.6579999999999</v>
      </c>
      <c r="D40" s="78">
        <v>3869.38</v>
      </c>
      <c r="E40" s="78">
        <v>3935.5549999999998</v>
      </c>
      <c r="F40" s="99">
        <v>4507.2808586000001</v>
      </c>
      <c r="G40" s="80">
        <v>0.12</v>
      </c>
      <c r="H40" s="80">
        <v>0.53500000000000003</v>
      </c>
      <c r="I40" s="78">
        <v>4380.6359639830007</v>
      </c>
      <c r="J40" s="78">
        <v>4141.3110775778532</v>
      </c>
      <c r="K40" s="79">
        <v>4326.8306181679109</v>
      </c>
      <c r="L40" s="80">
        <v>-1.4E-2</v>
      </c>
      <c r="M40" s="80">
        <v>0.54100000000000004</v>
      </c>
    </row>
    <row r="41" spans="2:13" x14ac:dyDescent="0.25">
      <c r="B41" s="195" t="s">
        <v>52</v>
      </c>
      <c r="C41" s="196"/>
      <c r="D41" s="197"/>
      <c r="E41" s="197"/>
      <c r="F41" s="198"/>
      <c r="G41" s="199"/>
      <c r="H41" s="199"/>
      <c r="I41" s="197"/>
      <c r="J41" s="197"/>
      <c r="K41" s="200"/>
      <c r="L41" s="199"/>
      <c r="M41" s="199"/>
    </row>
    <row r="42" spans="2:13" x14ac:dyDescent="0.25">
      <c r="B42" s="201" t="s">
        <v>98</v>
      </c>
      <c r="C42" s="196">
        <v>362.73200000000003</v>
      </c>
      <c r="D42" s="197">
        <v>348.86</v>
      </c>
      <c r="E42" s="197">
        <v>453.02699999999999</v>
      </c>
      <c r="F42" s="198">
        <v>469.03300000000002</v>
      </c>
      <c r="G42" s="199">
        <v>8.8999999999999996E-2</v>
      </c>
      <c r="H42" s="199">
        <v>5.6000000000000001E-2</v>
      </c>
      <c r="I42" s="197">
        <v>473.72300000000001</v>
      </c>
      <c r="J42" s="197">
        <v>462.39400000000001</v>
      </c>
      <c r="K42" s="200">
        <v>483.10899999999998</v>
      </c>
      <c r="L42" s="199">
        <v>0.01</v>
      </c>
      <c r="M42" s="199">
        <v>0.06</v>
      </c>
    </row>
    <row r="43" spans="2:13" x14ac:dyDescent="0.25">
      <c r="B43" s="201" t="s">
        <v>99</v>
      </c>
      <c r="C43" s="202">
        <v>316.06400000000002</v>
      </c>
      <c r="D43" s="203">
        <v>315.08</v>
      </c>
      <c r="E43" s="203">
        <v>329.99099999999999</v>
      </c>
      <c r="F43" s="204">
        <v>390.161</v>
      </c>
      <c r="G43" s="205">
        <v>7.2999999999999995E-2</v>
      </c>
      <c r="H43" s="205">
        <v>4.7E-2</v>
      </c>
      <c r="I43" s="203">
        <v>406.404</v>
      </c>
      <c r="J43" s="203">
        <v>430.96064579999995</v>
      </c>
      <c r="K43" s="206">
        <v>450.26799999999997</v>
      </c>
      <c r="L43" s="205">
        <v>4.9000000000000002E-2</v>
      </c>
      <c r="M43" s="205">
        <v>5.2999999999999999E-2</v>
      </c>
    </row>
    <row r="44" spans="2:13" x14ac:dyDescent="0.25">
      <c r="B44" s="98" t="s">
        <v>33</v>
      </c>
      <c r="C44" s="49">
        <v>36.673999999999999</v>
      </c>
      <c r="D44" s="49">
        <v>43.754719999999999</v>
      </c>
      <c r="E44" s="49">
        <v>42.847999999999999</v>
      </c>
      <c r="F44" s="50">
        <v>38.512</v>
      </c>
      <c r="G44" s="51">
        <v>1.6E-2</v>
      </c>
      <c r="H44" s="51">
        <v>6.0000000000000001E-3</v>
      </c>
      <c r="I44" s="49">
        <v>41.002000000000002</v>
      </c>
      <c r="J44" s="49">
        <v>42.8426063</v>
      </c>
      <c r="K44" s="49">
        <v>44.762</v>
      </c>
      <c r="L44" s="51">
        <v>5.0999999999999997E-2</v>
      </c>
      <c r="M44" s="52">
        <v>5.0000000000000001E-3</v>
      </c>
    </row>
    <row r="45" spans="2:13" x14ac:dyDescent="0.25">
      <c r="B45" s="103" t="s">
        <v>46</v>
      </c>
      <c r="C45" s="83">
        <v>6505.4279999999999</v>
      </c>
      <c r="D45" s="83">
        <v>7184.6557199999997</v>
      </c>
      <c r="E45" s="83">
        <v>7282.6180000000004</v>
      </c>
      <c r="F45" s="104">
        <v>7930.8008585999996</v>
      </c>
      <c r="G45" s="105">
        <v>6.8000000000000005E-2</v>
      </c>
      <c r="H45" s="105">
        <v>1</v>
      </c>
      <c r="I45" s="83">
        <v>7975.8969639830011</v>
      </c>
      <c r="J45" s="83">
        <v>7916.1260443778528</v>
      </c>
      <c r="K45" s="84">
        <v>8270.7566181679122</v>
      </c>
      <c r="L45" s="105">
        <v>1.4E-2</v>
      </c>
      <c r="M45" s="106">
        <v>1</v>
      </c>
    </row>
    <row r="46" spans="2:13" ht="18" x14ac:dyDescent="0.25">
      <c r="B46" s="98" t="s">
        <v>47</v>
      </c>
      <c r="C46" s="49">
        <v>-66.018000000000001</v>
      </c>
      <c r="D46" s="49">
        <v>-144.357</v>
      </c>
      <c r="E46" s="49">
        <v>-99.286000000000001</v>
      </c>
      <c r="F46" s="50">
        <v>-245.64699999999999</v>
      </c>
      <c r="G46" s="51">
        <v>0.55000000000000004</v>
      </c>
      <c r="H46" s="51">
        <v>1</v>
      </c>
      <c r="I46" s="49">
        <v>-1.2630700000000001</v>
      </c>
      <c r="J46" s="49">
        <v>-1.3197818429999999</v>
      </c>
      <c r="K46" s="110">
        <v>-1.3780000000000001</v>
      </c>
      <c r="L46" s="51">
        <v>-0.82199999999999995</v>
      </c>
      <c r="M46" s="52">
        <v>1</v>
      </c>
    </row>
    <row r="47" spans="2:13" ht="18" x14ac:dyDescent="0.25">
      <c r="B47" s="100" t="s">
        <v>48</v>
      </c>
      <c r="C47" s="54">
        <v>-65.42</v>
      </c>
      <c r="D47" s="55">
        <v>-146.506</v>
      </c>
      <c r="E47" s="55">
        <v>-101.869</v>
      </c>
      <c r="F47" s="101">
        <v>-246.001</v>
      </c>
      <c r="G47" s="57">
        <v>0.55500000000000005</v>
      </c>
      <c r="H47" s="57">
        <v>1.008</v>
      </c>
      <c r="I47" s="55">
        <v>-1.633</v>
      </c>
      <c r="J47" s="55">
        <v>-1.7063216999999999</v>
      </c>
      <c r="K47" s="55">
        <v>-1.782</v>
      </c>
      <c r="L47" s="57">
        <v>-0.80700000000000005</v>
      </c>
      <c r="M47" s="57">
        <v>1.22</v>
      </c>
    </row>
    <row r="48" spans="2:13" ht="18" x14ac:dyDescent="0.25">
      <c r="B48" s="100" t="s">
        <v>100</v>
      </c>
      <c r="C48" s="77">
        <v>-2.0089999999999999</v>
      </c>
      <c r="D48" s="78">
        <v>-2.7E-2</v>
      </c>
      <c r="E48" s="78">
        <v>-1.7909999999999999</v>
      </c>
      <c r="F48" s="99">
        <v>0</v>
      </c>
      <c r="G48" s="80">
        <v>-1</v>
      </c>
      <c r="H48" s="80">
        <v>1.2E-2</v>
      </c>
      <c r="I48" s="78">
        <v>0</v>
      </c>
      <c r="J48" s="78">
        <v>0</v>
      </c>
      <c r="K48" s="78">
        <v>0</v>
      </c>
      <c r="L48" s="80">
        <v>0</v>
      </c>
      <c r="M48" s="80">
        <v>0</v>
      </c>
    </row>
    <row r="49" spans="2:13" ht="27" x14ac:dyDescent="0.25">
      <c r="B49" s="100" t="s">
        <v>101</v>
      </c>
      <c r="C49" s="77">
        <v>0.83599999999999997</v>
      </c>
      <c r="D49" s="78">
        <v>1.694</v>
      </c>
      <c r="E49" s="78">
        <v>2.83</v>
      </c>
      <c r="F49" s="99">
        <v>0</v>
      </c>
      <c r="G49" s="80">
        <v>-1</v>
      </c>
      <c r="H49" s="80">
        <v>-1.2999999999999999E-2</v>
      </c>
      <c r="I49" s="78">
        <v>0</v>
      </c>
      <c r="J49" s="78">
        <v>0</v>
      </c>
      <c r="K49" s="78">
        <v>0</v>
      </c>
      <c r="L49" s="80">
        <v>0</v>
      </c>
      <c r="M49" s="80">
        <v>0</v>
      </c>
    </row>
    <row r="50" spans="2:13" ht="18" x14ac:dyDescent="0.25">
      <c r="B50" s="100" t="s">
        <v>102</v>
      </c>
      <c r="C50" s="58">
        <v>0.57499999999999996</v>
      </c>
      <c r="D50" s="59">
        <v>0.48199999999999998</v>
      </c>
      <c r="E50" s="59">
        <v>1.544</v>
      </c>
      <c r="F50" s="102">
        <v>0.35399999999999998</v>
      </c>
      <c r="G50" s="61">
        <v>-0.14899999999999999</v>
      </c>
      <c r="H50" s="61">
        <v>-7.0000000000000001E-3</v>
      </c>
      <c r="I50" s="59">
        <v>0.36992999999999993</v>
      </c>
      <c r="J50" s="59">
        <v>0.38653985699999993</v>
      </c>
      <c r="K50" s="59">
        <v>0.40400000000000003</v>
      </c>
      <c r="L50" s="61">
        <v>4.4999999999999998E-2</v>
      </c>
      <c r="M50" s="61">
        <v>-0.22</v>
      </c>
    </row>
    <row r="51" spans="2:13" ht="18" x14ac:dyDescent="0.25">
      <c r="B51" s="98" t="s">
        <v>103</v>
      </c>
      <c r="C51" s="49">
        <v>0.11100000000000002</v>
      </c>
      <c r="D51" s="49">
        <v>-1060.9459999999999</v>
      </c>
      <c r="E51" s="49">
        <v>-534.50699999999995</v>
      </c>
      <c r="F51" s="50">
        <v>-0.72700000000000009</v>
      </c>
      <c r="G51" s="51">
        <v>-2.871</v>
      </c>
      <c r="H51" s="51">
        <v>1</v>
      </c>
      <c r="I51" s="49">
        <v>-0.76</v>
      </c>
      <c r="J51" s="49">
        <v>-0.79300000000000004</v>
      </c>
      <c r="K51" s="110">
        <v>-0.82899999999999996</v>
      </c>
      <c r="L51" s="51">
        <v>4.4999999999999998E-2</v>
      </c>
      <c r="M51" s="52">
        <v>1</v>
      </c>
    </row>
    <row r="52" spans="2:13" x14ac:dyDescent="0.25">
      <c r="B52" s="207" t="s">
        <v>104</v>
      </c>
      <c r="C52" s="54">
        <v>0.13500000000000001</v>
      </c>
      <c r="D52" s="55">
        <v>0.67300000000000004</v>
      </c>
      <c r="E52" s="55">
        <v>-0.64600000000000002</v>
      </c>
      <c r="F52" s="101">
        <v>-0.67400000000000004</v>
      </c>
      <c r="G52" s="57">
        <v>-2.7090000000000001</v>
      </c>
      <c r="H52" s="57">
        <v>0.53600000000000003</v>
      </c>
      <c r="I52" s="55">
        <v>-0.70499999999999996</v>
      </c>
      <c r="J52" s="55">
        <v>-0.73599999999999999</v>
      </c>
      <c r="K52" s="55">
        <v>-0.76900000000000002</v>
      </c>
      <c r="L52" s="57">
        <v>4.4999999999999998E-2</v>
      </c>
      <c r="M52" s="57">
        <v>0.92800000000000005</v>
      </c>
    </row>
    <row r="53" spans="2:13" ht="18" x14ac:dyDescent="0.25">
      <c r="B53" s="208" t="s">
        <v>105</v>
      </c>
      <c r="C53" s="58">
        <v>-2.4E-2</v>
      </c>
      <c r="D53" s="59">
        <v>-1061.6189999999999</v>
      </c>
      <c r="E53" s="59">
        <v>-533.86099999999999</v>
      </c>
      <c r="F53" s="102">
        <v>-5.2999999999999999E-2</v>
      </c>
      <c r="G53" s="61">
        <v>0.30199999999999999</v>
      </c>
      <c r="H53" s="61">
        <v>0.46400000000000002</v>
      </c>
      <c r="I53" s="59">
        <v>-5.5E-2</v>
      </c>
      <c r="J53" s="59">
        <v>-5.7000000000000002E-2</v>
      </c>
      <c r="K53" s="59">
        <v>-0.06</v>
      </c>
      <c r="L53" s="61">
        <v>4.2000000000000003E-2</v>
      </c>
      <c r="M53" s="61">
        <v>7.1999999999999995E-2</v>
      </c>
    </row>
    <row r="54" spans="2:13" ht="18" x14ac:dyDescent="0.25">
      <c r="B54" s="115" t="s">
        <v>49</v>
      </c>
      <c r="C54" s="116">
        <v>996.04000000000008</v>
      </c>
      <c r="D54" s="116">
        <v>-879.63271999999961</v>
      </c>
      <c r="E54" s="116">
        <v>103.12199999999905</v>
      </c>
      <c r="F54" s="117">
        <v>-756.19385859999886</v>
      </c>
      <c r="G54" s="118">
        <v>-1.9119999999999999</v>
      </c>
      <c r="H54" s="118">
        <v>-1.7000000000000001E-2</v>
      </c>
      <c r="I54" s="116">
        <v>-2.0230339830002708</v>
      </c>
      <c r="J54" s="116">
        <v>-2.112826220852646</v>
      </c>
      <c r="K54" s="119">
        <v>-2.2066181679125583</v>
      </c>
      <c r="L54" s="118">
        <v>-0.85699999999999998</v>
      </c>
      <c r="M54" s="120">
        <v>-2.3E-2</v>
      </c>
    </row>
    <row r="55" spans="2:13" x14ac:dyDescent="0.25">
      <c r="B55" s="42"/>
      <c r="C55" s="78"/>
      <c r="D55" s="78"/>
      <c r="E55" s="78"/>
      <c r="F55" s="78"/>
      <c r="G55" s="121"/>
      <c r="H55" s="121"/>
      <c r="I55" s="78"/>
      <c r="J55" s="78"/>
      <c r="K55" s="78"/>
      <c r="L55" s="121"/>
      <c r="M55" s="121"/>
    </row>
    <row r="56" spans="2:13" ht="18" x14ac:dyDescent="0.25">
      <c r="B56" s="62" t="s">
        <v>50</v>
      </c>
      <c r="C56" s="78"/>
      <c r="D56" s="78"/>
      <c r="E56" s="78"/>
      <c r="F56" s="78"/>
      <c r="G56" s="122"/>
      <c r="H56" s="122"/>
      <c r="I56" s="78"/>
      <c r="J56" s="78"/>
      <c r="K56" s="78"/>
      <c r="L56" s="122"/>
      <c r="M56" s="122"/>
    </row>
    <row r="57" spans="2:13" x14ac:dyDescent="0.25">
      <c r="B57" s="123" t="s">
        <v>51</v>
      </c>
      <c r="C57" s="55">
        <v>756.94899999999996</v>
      </c>
      <c r="D57" s="55">
        <v>793.70799999999997</v>
      </c>
      <c r="E57" s="55">
        <v>785.50699999999995</v>
      </c>
      <c r="F57" s="101">
        <v>820.85400000000004</v>
      </c>
      <c r="G57" s="57">
        <v>2.7E-2</v>
      </c>
      <c r="H57" s="57">
        <v>0.33400000000000002</v>
      </c>
      <c r="I57" s="55">
        <v>857.36099999999999</v>
      </c>
      <c r="J57" s="55">
        <v>860.50699999999995</v>
      </c>
      <c r="K57" s="55">
        <v>899.05799999999999</v>
      </c>
      <c r="L57" s="57">
        <v>3.1E-2</v>
      </c>
      <c r="M57" s="124">
        <v>0.61299999999999999</v>
      </c>
    </row>
    <row r="58" spans="2:13" x14ac:dyDescent="0.25">
      <c r="B58" s="125" t="s">
        <v>52</v>
      </c>
      <c r="C58" s="78"/>
      <c r="D58" s="78"/>
      <c r="E58" s="78"/>
      <c r="F58" s="99"/>
      <c r="G58" s="80"/>
      <c r="H58" s="80"/>
      <c r="I58" s="78"/>
      <c r="J58" s="78"/>
      <c r="K58" s="78"/>
      <c r="L58" s="80"/>
      <c r="M58" s="126"/>
    </row>
    <row r="59" spans="2:13" x14ac:dyDescent="0.25">
      <c r="B59" s="125" t="s">
        <v>53</v>
      </c>
      <c r="C59" s="127">
        <v>-65.42</v>
      </c>
      <c r="D59" s="128">
        <v>-146.506</v>
      </c>
      <c r="E59" s="128">
        <v>-101.869</v>
      </c>
      <c r="F59" s="129">
        <v>-246.001</v>
      </c>
      <c r="G59" s="130">
        <v>0.55500000000000005</v>
      </c>
      <c r="H59" s="130">
        <v>1</v>
      </c>
      <c r="I59" s="128">
        <v>-1.633</v>
      </c>
      <c r="J59" s="128">
        <v>-1.7063216999999999</v>
      </c>
      <c r="K59" s="128">
        <v>-1.782</v>
      </c>
      <c r="L59" s="130">
        <v>-0.80700000000000005</v>
      </c>
      <c r="M59" s="130">
        <v>1</v>
      </c>
    </row>
    <row r="60" spans="2:13" x14ac:dyDescent="0.25">
      <c r="B60" s="53" t="s">
        <v>106</v>
      </c>
      <c r="C60" s="78">
        <v>17.43</v>
      </c>
      <c r="D60" s="78">
        <v>22.042000000000002</v>
      </c>
      <c r="E60" s="78">
        <v>18.641999999999999</v>
      </c>
      <c r="F60" s="99">
        <v>21.390999999999998</v>
      </c>
      <c r="G60" s="80">
        <v>7.0999999999999994E-2</v>
      </c>
      <c r="H60" s="80">
        <v>8.9999999999999993E-3</v>
      </c>
      <c r="I60" s="78">
        <v>22.332000000000001</v>
      </c>
      <c r="J60" s="78">
        <v>23.335000000000001</v>
      </c>
      <c r="K60" s="78">
        <v>24.38</v>
      </c>
      <c r="L60" s="80">
        <v>4.4999999999999998E-2</v>
      </c>
      <c r="M60" s="126">
        <v>1.6E-2</v>
      </c>
    </row>
    <row r="61" spans="2:13" x14ac:dyDescent="0.25">
      <c r="B61" s="53" t="s">
        <v>107</v>
      </c>
      <c r="C61" s="78">
        <v>295.012</v>
      </c>
      <c r="D61" s="78">
        <v>129.61199999999999</v>
      </c>
      <c r="E61" s="78">
        <v>1.0109999999999999</v>
      </c>
      <c r="F61" s="99">
        <v>0</v>
      </c>
      <c r="G61" s="80">
        <v>-1</v>
      </c>
      <c r="H61" s="80">
        <v>2.9000000000000001E-2</v>
      </c>
      <c r="I61" s="78">
        <v>0</v>
      </c>
      <c r="J61" s="78">
        <v>0</v>
      </c>
      <c r="K61" s="78">
        <v>0</v>
      </c>
      <c r="L61" s="80">
        <v>0</v>
      </c>
      <c r="M61" s="126">
        <v>0</v>
      </c>
    </row>
    <row r="62" spans="2:13" x14ac:dyDescent="0.25">
      <c r="B62" s="53" t="s">
        <v>54</v>
      </c>
      <c r="C62" s="78">
        <v>11.832000000000001</v>
      </c>
      <c r="D62" s="78">
        <v>14.757999999999999</v>
      </c>
      <c r="E62" s="78">
        <v>14.063000000000001</v>
      </c>
      <c r="F62" s="99">
        <v>17.524999999999999</v>
      </c>
      <c r="G62" s="80">
        <v>0.14000000000000001</v>
      </c>
      <c r="H62" s="80">
        <v>6.0000000000000001E-3</v>
      </c>
      <c r="I62" s="78">
        <v>18.298999999999999</v>
      </c>
      <c r="J62" s="78">
        <v>19.12</v>
      </c>
      <c r="K62" s="78">
        <v>19.977</v>
      </c>
      <c r="L62" s="80">
        <v>4.4999999999999998E-2</v>
      </c>
      <c r="M62" s="126">
        <v>1.2999999999999999E-2</v>
      </c>
    </row>
    <row r="63" spans="2:13" x14ac:dyDescent="0.25">
      <c r="B63" s="53" t="s">
        <v>55</v>
      </c>
      <c r="C63" s="78">
        <v>2923.2260000000001</v>
      </c>
      <c r="D63" s="78">
        <v>2043.5930000000001</v>
      </c>
      <c r="E63" s="78">
        <v>2146.7150000000001</v>
      </c>
      <c r="F63" s="99">
        <v>468.64299999999997</v>
      </c>
      <c r="G63" s="80">
        <v>-0.45700000000000002</v>
      </c>
      <c r="H63" s="80">
        <v>0.622</v>
      </c>
      <c r="I63" s="78">
        <v>489.26400000000001</v>
      </c>
      <c r="J63" s="78">
        <v>511.23200000000003</v>
      </c>
      <c r="K63" s="78">
        <v>534.13499999999999</v>
      </c>
      <c r="L63" s="80">
        <v>4.4999999999999998E-2</v>
      </c>
      <c r="M63" s="126">
        <v>0.35699999999999998</v>
      </c>
    </row>
    <row r="64" spans="2:13" x14ac:dyDescent="0.25">
      <c r="B64" s="66" t="s">
        <v>56</v>
      </c>
      <c r="C64" s="83">
        <v>4004.4490000000001</v>
      </c>
      <c r="D64" s="83">
        <v>3003.7130000000002</v>
      </c>
      <c r="E64" s="83">
        <v>2965.9380000000001</v>
      </c>
      <c r="F64" s="104">
        <v>1328.413</v>
      </c>
      <c r="G64" s="105">
        <v>-0.308</v>
      </c>
      <c r="H64" s="105">
        <v>1</v>
      </c>
      <c r="I64" s="83">
        <v>1387.2559999999999</v>
      </c>
      <c r="J64" s="83">
        <v>1414.194</v>
      </c>
      <c r="K64" s="83">
        <v>1477.55</v>
      </c>
      <c r="L64" s="105">
        <v>3.5999999999999997E-2</v>
      </c>
      <c r="M64" s="106">
        <v>1</v>
      </c>
    </row>
    <row r="65" spans="2:13" x14ac:dyDescent="0.25">
      <c r="B65" s="53" t="s">
        <v>57</v>
      </c>
      <c r="C65" s="78">
        <v>2774.4630000000002</v>
      </c>
      <c r="D65" s="78">
        <v>2051.0529999999999</v>
      </c>
      <c r="E65" s="78">
        <v>2338.23</v>
      </c>
      <c r="F65" s="99">
        <v>0</v>
      </c>
      <c r="G65" s="80">
        <v>-1</v>
      </c>
      <c r="H65" s="80">
        <v>0.54100000000000004</v>
      </c>
      <c r="I65" s="78">
        <v>0</v>
      </c>
      <c r="J65" s="78">
        <v>0</v>
      </c>
      <c r="K65" s="78">
        <v>0</v>
      </c>
      <c r="L65" s="80">
        <v>0</v>
      </c>
      <c r="M65" s="126">
        <v>0</v>
      </c>
    </row>
    <row r="66" spans="2:13" x14ac:dyDescent="0.25">
      <c r="B66" s="209" t="s">
        <v>108</v>
      </c>
      <c r="C66" s="78">
        <v>0.34399999999999997</v>
      </c>
      <c r="D66" s="78">
        <v>1.0169999999999999</v>
      </c>
      <c r="E66" s="78">
        <v>0.371</v>
      </c>
      <c r="F66" s="99">
        <v>0.39300000000000002</v>
      </c>
      <c r="G66" s="80">
        <v>4.4999999999999998E-2</v>
      </c>
      <c r="H66" s="80">
        <v>0</v>
      </c>
      <c r="I66" s="78">
        <v>0.41099999999999998</v>
      </c>
      <c r="J66" s="78">
        <v>0.43</v>
      </c>
      <c r="K66" s="78">
        <v>0.44900000000000001</v>
      </c>
      <c r="L66" s="80">
        <v>4.4999999999999998E-2</v>
      </c>
      <c r="M66" s="126">
        <v>0</v>
      </c>
    </row>
    <row r="67" spans="2:13" x14ac:dyDescent="0.25">
      <c r="B67" s="131" t="s">
        <v>59</v>
      </c>
      <c r="C67" s="78">
        <v>896.16399999999999</v>
      </c>
      <c r="D67" s="78">
        <v>577.08100000000002</v>
      </c>
      <c r="E67" s="78">
        <v>387.97699999999998</v>
      </c>
      <c r="F67" s="99">
        <v>833.85500000000002</v>
      </c>
      <c r="G67" s="80">
        <v>-2.4E-2</v>
      </c>
      <c r="H67" s="80">
        <v>0.29399999999999998</v>
      </c>
      <c r="I67" s="78">
        <v>870.95600000000002</v>
      </c>
      <c r="J67" s="78">
        <v>910.06100000000004</v>
      </c>
      <c r="K67" s="78">
        <v>950.83299999999997</v>
      </c>
      <c r="L67" s="80">
        <v>4.4999999999999998E-2</v>
      </c>
      <c r="M67" s="126">
        <v>0.63600000000000001</v>
      </c>
    </row>
    <row r="68" spans="2:13" x14ac:dyDescent="0.25">
      <c r="B68" s="53" t="s">
        <v>60</v>
      </c>
      <c r="C68" s="78">
        <v>333.47800000000001</v>
      </c>
      <c r="D68" s="78">
        <v>374.56200000000001</v>
      </c>
      <c r="E68" s="78">
        <v>239.36</v>
      </c>
      <c r="F68" s="99">
        <v>494.16500000000002</v>
      </c>
      <c r="G68" s="80">
        <v>0.14000000000000001</v>
      </c>
      <c r="H68" s="80">
        <v>0.16500000000000001</v>
      </c>
      <c r="I68" s="78">
        <v>515.88900000000001</v>
      </c>
      <c r="J68" s="78">
        <v>503.70299999999997</v>
      </c>
      <c r="K68" s="78">
        <v>526.26800000000003</v>
      </c>
      <c r="L68" s="80">
        <v>2.1000000000000001E-2</v>
      </c>
      <c r="M68" s="126">
        <v>0.36399999999999999</v>
      </c>
    </row>
    <row r="69" spans="2:13" x14ac:dyDescent="0.25">
      <c r="B69" s="66" t="s">
        <v>62</v>
      </c>
      <c r="C69" s="83">
        <v>4004.4490000000005</v>
      </c>
      <c r="D69" s="83">
        <v>3003.7129999999997</v>
      </c>
      <c r="E69" s="83">
        <v>2965.9380000000001</v>
      </c>
      <c r="F69" s="104">
        <v>1328.413</v>
      </c>
      <c r="G69" s="105">
        <v>-0.308</v>
      </c>
      <c r="H69" s="105">
        <v>1</v>
      </c>
      <c r="I69" s="83">
        <v>1387.2559999999999</v>
      </c>
      <c r="J69" s="83">
        <v>1414.194</v>
      </c>
      <c r="K69" s="83">
        <v>1477.55</v>
      </c>
      <c r="L69" s="105">
        <v>3.5999999999999997E-2</v>
      </c>
      <c r="M69" s="106">
        <v>1</v>
      </c>
    </row>
    <row r="70" spans="2:13" x14ac:dyDescent="0.25">
      <c r="B70" s="132"/>
      <c r="C70" s="133"/>
      <c r="D70" s="133"/>
      <c r="E70" s="134"/>
      <c r="F70" s="134"/>
      <c r="G70" s="134"/>
      <c r="H70" s="134"/>
      <c r="I70" s="134"/>
      <c r="J70" s="134"/>
      <c r="K70" s="135"/>
      <c r="L70" s="135"/>
      <c r="M70" s="135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"/>
  <sheetViews>
    <sheetView showGridLines="0" workbookViewId="0">
      <selection activeCell="J22" sqref="J22"/>
    </sheetView>
  </sheetViews>
  <sheetFormatPr defaultRowHeight="15" x14ac:dyDescent="0.25"/>
  <cols>
    <col min="1" max="1" width="2.7109375" customWidth="1"/>
    <col min="2" max="4" width="17.7109375" customWidth="1"/>
    <col min="5" max="11" width="10.7109375" customWidth="1"/>
  </cols>
  <sheetData>
    <row r="1" spans="2:11" x14ac:dyDescent="0.25">
      <c r="B1" s="136" t="s">
        <v>63</v>
      </c>
    </row>
    <row r="2" spans="2:11" x14ac:dyDescent="0.25">
      <c r="B2" s="261" t="s">
        <v>109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11" ht="23.25" x14ac:dyDescent="0.25">
      <c r="B3" s="137" t="s">
        <v>65</v>
      </c>
      <c r="C3" s="138" t="s">
        <v>66</v>
      </c>
      <c r="D3" s="139" t="s">
        <v>67</v>
      </c>
      <c r="E3" s="262" t="s">
        <v>68</v>
      </c>
      <c r="F3" s="263"/>
      <c r="G3" s="264"/>
      <c r="H3" s="140" t="s">
        <v>69</v>
      </c>
      <c r="I3" s="265" t="s">
        <v>70</v>
      </c>
      <c r="J3" s="266"/>
      <c r="K3" s="266"/>
    </row>
    <row r="4" spans="2:11" x14ac:dyDescent="0.25">
      <c r="B4" s="210"/>
      <c r="C4" s="210"/>
      <c r="D4" s="211"/>
      <c r="E4" s="212" t="s">
        <v>7</v>
      </c>
      <c r="F4" s="212" t="s">
        <v>8</v>
      </c>
      <c r="G4" s="212" t="s">
        <v>9</v>
      </c>
      <c r="H4" s="212" t="s">
        <v>10</v>
      </c>
      <c r="I4" s="212" t="s">
        <v>12</v>
      </c>
      <c r="J4" s="212" t="s">
        <v>13</v>
      </c>
      <c r="K4" s="213" t="s">
        <v>14</v>
      </c>
    </row>
    <row r="5" spans="2:11" ht="23.25" customHeight="1" x14ac:dyDescent="0.25">
      <c r="B5" s="289" t="s">
        <v>110</v>
      </c>
      <c r="C5" s="287" t="s">
        <v>16</v>
      </c>
      <c r="D5" s="287" t="s">
        <v>117</v>
      </c>
      <c r="E5" s="226">
        <v>0.95</v>
      </c>
      <c r="F5" s="226">
        <v>0.9</v>
      </c>
      <c r="G5" s="226">
        <v>0.95</v>
      </c>
      <c r="H5" s="290">
        <v>0.8</v>
      </c>
      <c r="I5" s="290">
        <v>0.9</v>
      </c>
      <c r="J5" s="290">
        <v>0.9</v>
      </c>
      <c r="K5" s="292">
        <v>0.9</v>
      </c>
    </row>
    <row r="6" spans="2:11" x14ac:dyDescent="0.25">
      <c r="B6" s="285"/>
      <c r="C6" s="286"/>
      <c r="D6" s="286"/>
      <c r="E6" s="229" t="s">
        <v>132</v>
      </c>
      <c r="F6" s="229" t="s">
        <v>133</v>
      </c>
      <c r="G6" s="229" t="s">
        <v>134</v>
      </c>
      <c r="H6" s="291"/>
      <c r="I6" s="291"/>
      <c r="J6" s="291"/>
      <c r="K6" s="293"/>
    </row>
    <row r="7" spans="2:11" ht="39" x14ac:dyDescent="0.25">
      <c r="B7" s="214" t="s">
        <v>111</v>
      </c>
      <c r="C7" s="215" t="s">
        <v>95</v>
      </c>
      <c r="D7" s="286"/>
      <c r="E7" s="224">
        <v>34</v>
      </c>
      <c r="F7" s="224">
        <v>33</v>
      </c>
      <c r="G7" s="224">
        <v>32</v>
      </c>
      <c r="H7" s="224">
        <v>36</v>
      </c>
      <c r="I7" s="224">
        <v>34</v>
      </c>
      <c r="J7" s="224">
        <v>34</v>
      </c>
      <c r="K7" s="225">
        <v>34</v>
      </c>
    </row>
    <row r="8" spans="2:11" ht="15" customHeight="1" x14ac:dyDescent="0.25">
      <c r="B8" s="285" t="s">
        <v>112</v>
      </c>
      <c r="C8" s="286" t="s">
        <v>95</v>
      </c>
      <c r="D8" s="286"/>
      <c r="E8" s="227">
        <v>0.04</v>
      </c>
      <c r="F8" s="228">
        <v>3.3000000000000002E-2</v>
      </c>
      <c r="G8" s="228">
        <v>3.2000000000000001E-2</v>
      </c>
      <c r="H8" s="283">
        <v>3.4000000000000002E-2</v>
      </c>
      <c r="I8" s="283">
        <v>3.1E-2</v>
      </c>
      <c r="J8" s="283">
        <v>3.4000000000000002E-2</v>
      </c>
      <c r="K8" s="284">
        <v>3.3000000000000002E-2</v>
      </c>
    </row>
    <row r="9" spans="2:11" x14ac:dyDescent="0.25">
      <c r="B9" s="285"/>
      <c r="C9" s="286"/>
      <c r="D9" s="286"/>
      <c r="E9" s="230" t="s">
        <v>135</v>
      </c>
      <c r="F9" s="230" t="s">
        <v>137</v>
      </c>
      <c r="G9" s="230" t="s">
        <v>137</v>
      </c>
      <c r="H9" s="283"/>
      <c r="I9" s="283"/>
      <c r="J9" s="283"/>
      <c r="K9" s="284"/>
    </row>
    <row r="10" spans="2:11" x14ac:dyDescent="0.25">
      <c r="B10" s="285"/>
      <c r="C10" s="286"/>
      <c r="D10" s="286"/>
      <c r="E10" s="223" t="s">
        <v>136</v>
      </c>
      <c r="F10" s="223" t="s">
        <v>138</v>
      </c>
      <c r="G10" s="223" t="s">
        <v>139</v>
      </c>
      <c r="H10" s="283"/>
      <c r="I10" s="283"/>
      <c r="J10" s="283"/>
      <c r="K10" s="284"/>
    </row>
    <row r="11" spans="2:11" ht="15" customHeight="1" x14ac:dyDescent="0.25">
      <c r="B11" s="285" t="s">
        <v>113</v>
      </c>
      <c r="C11" s="286" t="s">
        <v>95</v>
      </c>
      <c r="D11" s="286"/>
      <c r="E11" s="228">
        <v>0.99299999999999999</v>
      </c>
      <c r="F11" s="228">
        <v>0.99299999999999999</v>
      </c>
      <c r="G11" s="227">
        <v>0.98</v>
      </c>
      <c r="H11" s="227">
        <v>0.95</v>
      </c>
      <c r="I11" s="227">
        <v>0.9</v>
      </c>
      <c r="J11" s="227">
        <v>0.9</v>
      </c>
      <c r="K11" s="231">
        <v>0.9</v>
      </c>
    </row>
    <row r="12" spans="2:11" x14ac:dyDescent="0.25">
      <c r="B12" s="285"/>
      <c r="C12" s="286"/>
      <c r="D12" s="286"/>
      <c r="E12" s="234" t="s">
        <v>140</v>
      </c>
      <c r="F12" s="234" t="s">
        <v>143</v>
      </c>
      <c r="G12" s="234" t="s">
        <v>145</v>
      </c>
      <c r="H12" s="234" t="s">
        <v>157</v>
      </c>
      <c r="I12" s="234" t="s">
        <v>157</v>
      </c>
      <c r="J12" s="234" t="s">
        <v>157</v>
      </c>
      <c r="K12" s="235" t="s">
        <v>157</v>
      </c>
    </row>
    <row r="13" spans="2:11" x14ac:dyDescent="0.25">
      <c r="B13" s="285"/>
      <c r="C13" s="286"/>
      <c r="D13" s="286"/>
      <c r="E13" s="234" t="s">
        <v>141</v>
      </c>
      <c r="F13" s="234" t="s">
        <v>144</v>
      </c>
      <c r="G13" s="234" t="s">
        <v>146</v>
      </c>
      <c r="H13" s="234" t="s">
        <v>158</v>
      </c>
      <c r="I13" s="234" t="s">
        <v>159</v>
      </c>
      <c r="J13" s="234" t="s">
        <v>160</v>
      </c>
      <c r="K13" s="235" t="s">
        <v>158</v>
      </c>
    </row>
    <row r="14" spans="2:11" x14ac:dyDescent="0.25">
      <c r="B14" s="285"/>
      <c r="C14" s="286"/>
      <c r="D14" s="286"/>
      <c r="E14" s="230" t="s">
        <v>142</v>
      </c>
      <c r="F14" s="230" t="s">
        <v>142</v>
      </c>
      <c r="G14" s="230" t="s">
        <v>142</v>
      </c>
      <c r="H14" s="232"/>
      <c r="I14" s="232"/>
      <c r="J14" s="232"/>
      <c r="K14" s="233"/>
    </row>
    <row r="15" spans="2:11" ht="29.25" x14ac:dyDescent="0.25">
      <c r="B15" s="239" t="s">
        <v>147</v>
      </c>
      <c r="C15" s="216" t="s">
        <v>95</v>
      </c>
      <c r="D15" s="288"/>
      <c r="E15" s="240" t="s">
        <v>148</v>
      </c>
      <c r="F15" s="240" t="s">
        <v>149</v>
      </c>
      <c r="G15" s="240" t="s">
        <v>150</v>
      </c>
      <c r="H15" s="240" t="s">
        <v>151</v>
      </c>
      <c r="I15" s="240" t="s">
        <v>152</v>
      </c>
      <c r="J15" s="240" t="s">
        <v>153</v>
      </c>
      <c r="K15" s="241" t="s">
        <v>154</v>
      </c>
    </row>
    <row r="16" spans="2:11" x14ac:dyDescent="0.25">
      <c r="B16" s="236"/>
      <c r="C16" s="237"/>
      <c r="D16" s="237"/>
      <c r="E16" s="238"/>
      <c r="F16" s="238"/>
      <c r="G16" s="238"/>
      <c r="H16" s="238"/>
      <c r="I16" s="238"/>
      <c r="J16" s="238"/>
      <c r="K16" s="238"/>
    </row>
  </sheetData>
  <mergeCells count="18">
    <mergeCell ref="B2:K2"/>
    <mergeCell ref="E3:G3"/>
    <mergeCell ref="I3:K3"/>
    <mergeCell ref="D5:D15"/>
    <mergeCell ref="B5:B6"/>
    <mergeCell ref="C5:C6"/>
    <mergeCell ref="H5:H6"/>
    <mergeCell ref="I5:I6"/>
    <mergeCell ref="J5:J6"/>
    <mergeCell ref="K5:K6"/>
    <mergeCell ref="B8:B10"/>
    <mergeCell ref="C8:C10"/>
    <mergeCell ref="H8:H10"/>
    <mergeCell ref="I8:I10"/>
    <mergeCell ref="J8:J10"/>
    <mergeCell ref="K8:K10"/>
    <mergeCell ref="B11:B14"/>
    <mergeCell ref="C11:C14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6" t="s">
        <v>63</v>
      </c>
    </row>
    <row r="2" spans="2:21" x14ac:dyDescent="0.25">
      <c r="B2" s="244" t="s">
        <v>114</v>
      </c>
      <c r="C2" s="275"/>
      <c r="D2" s="275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25">
      <c r="B3" s="141"/>
      <c r="C3" s="276" t="s">
        <v>72</v>
      </c>
      <c r="D3" s="277"/>
      <c r="E3" s="142" t="s">
        <v>73</v>
      </c>
      <c r="F3" s="278" t="s">
        <v>74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43"/>
      <c r="T3" s="279" t="s">
        <v>75</v>
      </c>
      <c r="U3" s="281" t="s">
        <v>76</v>
      </c>
    </row>
    <row r="4" spans="2:21" ht="54" x14ac:dyDescent="0.25">
      <c r="B4" s="144"/>
      <c r="C4" s="145" t="s">
        <v>77</v>
      </c>
      <c r="D4" s="146" t="s">
        <v>78</v>
      </c>
      <c r="E4" s="272" t="s">
        <v>79</v>
      </c>
      <c r="F4" s="273"/>
      <c r="G4" s="274"/>
      <c r="H4" s="272" t="s">
        <v>80</v>
      </c>
      <c r="I4" s="273"/>
      <c r="J4" s="274"/>
      <c r="K4" s="272" t="s">
        <v>81</v>
      </c>
      <c r="L4" s="273"/>
      <c r="M4" s="273"/>
      <c r="N4" s="273"/>
      <c r="O4" s="273"/>
      <c r="P4" s="273"/>
      <c r="Q4" s="273"/>
      <c r="R4" s="273"/>
      <c r="S4" s="274"/>
      <c r="T4" s="280"/>
      <c r="U4" s="282"/>
    </row>
    <row r="5" spans="2:21" x14ac:dyDescent="0.25">
      <c r="B5" s="147"/>
      <c r="C5" s="148"/>
      <c r="D5" s="149"/>
      <c r="E5" s="272" t="s">
        <v>9</v>
      </c>
      <c r="F5" s="273"/>
      <c r="G5" s="274"/>
      <c r="H5" s="272" t="s">
        <v>10</v>
      </c>
      <c r="I5" s="273"/>
      <c r="J5" s="274"/>
      <c r="K5" s="272" t="s">
        <v>12</v>
      </c>
      <c r="L5" s="273"/>
      <c r="M5" s="274"/>
      <c r="N5" s="272" t="s">
        <v>13</v>
      </c>
      <c r="O5" s="273"/>
      <c r="P5" s="274"/>
      <c r="Q5" s="272" t="s">
        <v>14</v>
      </c>
      <c r="R5" s="273"/>
      <c r="S5" s="274"/>
      <c r="T5" s="150" t="s">
        <v>15</v>
      </c>
      <c r="U5" s="151"/>
    </row>
    <row r="6" spans="2:21" ht="19.5" x14ac:dyDescent="0.25">
      <c r="B6" s="152" t="s">
        <v>115</v>
      </c>
      <c r="C6" s="153"/>
      <c r="D6" s="154"/>
      <c r="E6" s="155" t="s">
        <v>83</v>
      </c>
      <c r="F6" s="156" t="s">
        <v>84</v>
      </c>
      <c r="G6" s="157" t="s">
        <v>85</v>
      </c>
      <c r="H6" s="155" t="s">
        <v>83</v>
      </c>
      <c r="I6" s="156" t="s">
        <v>84</v>
      </c>
      <c r="J6" s="157" t="s">
        <v>85</v>
      </c>
      <c r="K6" s="155" t="s">
        <v>83</v>
      </c>
      <c r="L6" s="156" t="s">
        <v>84</v>
      </c>
      <c r="M6" s="157" t="s">
        <v>85</v>
      </c>
      <c r="N6" s="155" t="s">
        <v>83</v>
      </c>
      <c r="O6" s="156" t="s">
        <v>84</v>
      </c>
      <c r="P6" s="157" t="s">
        <v>85</v>
      </c>
      <c r="Q6" s="155" t="s">
        <v>83</v>
      </c>
      <c r="R6" s="156" t="s">
        <v>84</v>
      </c>
      <c r="S6" s="157" t="s">
        <v>85</v>
      </c>
      <c r="T6" s="158" t="s">
        <v>86</v>
      </c>
      <c r="U6" s="159"/>
    </row>
    <row r="7" spans="2:21" ht="18" x14ac:dyDescent="0.25">
      <c r="B7" s="160" t="s">
        <v>87</v>
      </c>
      <c r="C7" s="161">
        <v>8194</v>
      </c>
      <c r="D7" s="162">
        <v>18698</v>
      </c>
      <c r="E7" s="163">
        <v>7742</v>
      </c>
      <c r="F7" s="164">
        <v>3165.489</v>
      </c>
      <c r="G7" s="165">
        <v>0.40887225523120641</v>
      </c>
      <c r="H7" s="163">
        <v>7856</v>
      </c>
      <c r="I7" s="164">
        <v>3385.0081000000005</v>
      </c>
      <c r="J7" s="165">
        <v>0.43088188645621189</v>
      </c>
      <c r="K7" s="163">
        <v>8194</v>
      </c>
      <c r="L7" s="164">
        <v>3554.2585049999998</v>
      </c>
      <c r="M7" s="165">
        <v>0.4337635471076397</v>
      </c>
      <c r="N7" s="163">
        <v>8194</v>
      </c>
      <c r="O7" s="164">
        <v>3731.9727956500005</v>
      </c>
      <c r="P7" s="165">
        <v>0.45545189109714429</v>
      </c>
      <c r="Q7" s="163">
        <v>8194</v>
      </c>
      <c r="R7" s="164">
        <v>3899.1648399252003</v>
      </c>
      <c r="S7" s="164">
        <v>0.47585609469431295</v>
      </c>
      <c r="T7" s="166">
        <v>1.4140581431389521E-2</v>
      </c>
      <c r="U7" s="166">
        <v>1</v>
      </c>
    </row>
    <row r="8" spans="2:21" x14ac:dyDescent="0.25">
      <c r="B8" s="167" t="s">
        <v>88</v>
      </c>
      <c r="C8" s="168">
        <v>4859</v>
      </c>
      <c r="D8" s="168">
        <v>10672</v>
      </c>
      <c r="E8" s="169">
        <v>4685</v>
      </c>
      <c r="F8" s="170">
        <v>1431.0272470274576</v>
      </c>
      <c r="G8" s="171">
        <v>0.3054487186824883</v>
      </c>
      <c r="H8" s="169">
        <v>4682</v>
      </c>
      <c r="I8" s="170">
        <v>1474.6517600000002</v>
      </c>
      <c r="J8" s="171">
        <v>0.31496193079880397</v>
      </c>
      <c r="K8" s="169">
        <v>4859</v>
      </c>
      <c r="L8" s="170">
        <v>1548.384348</v>
      </c>
      <c r="M8" s="171">
        <v>0.31866317102284419</v>
      </c>
      <c r="N8" s="169">
        <v>4859</v>
      </c>
      <c r="O8" s="170">
        <v>1625.8055654</v>
      </c>
      <c r="P8" s="171">
        <v>0.334596741181313</v>
      </c>
      <c r="Q8" s="172">
        <v>4859</v>
      </c>
      <c r="R8" s="170">
        <v>1698.64065472992</v>
      </c>
      <c r="S8" s="170">
        <v>0.34958646938257254</v>
      </c>
      <c r="T8" s="173">
        <v>1.2445909091193252E-2</v>
      </c>
      <c r="U8" s="174">
        <v>0.59374055490903632</v>
      </c>
    </row>
    <row r="9" spans="2:21" x14ac:dyDescent="0.25">
      <c r="B9" s="167" t="s">
        <v>89</v>
      </c>
      <c r="C9" s="175">
        <v>2639</v>
      </c>
      <c r="D9" s="175">
        <v>6844</v>
      </c>
      <c r="E9" s="176">
        <v>2416</v>
      </c>
      <c r="F9" s="177">
        <v>1100.8806906159641</v>
      </c>
      <c r="G9" s="178">
        <v>0.45566253750660768</v>
      </c>
      <c r="H9" s="176">
        <v>2492</v>
      </c>
      <c r="I9" s="177">
        <v>1183.8034000000002</v>
      </c>
      <c r="J9" s="178">
        <v>0.47504149277688612</v>
      </c>
      <c r="K9" s="176">
        <v>2639</v>
      </c>
      <c r="L9" s="177">
        <v>1242.9935700000001</v>
      </c>
      <c r="M9" s="178">
        <v>0.47100931034482763</v>
      </c>
      <c r="N9" s="176">
        <v>2639</v>
      </c>
      <c r="O9" s="177">
        <v>1305.1432485000003</v>
      </c>
      <c r="P9" s="178">
        <v>0.49455977586206906</v>
      </c>
      <c r="Q9" s="179">
        <v>2639</v>
      </c>
      <c r="R9" s="177">
        <v>1363.6136660328</v>
      </c>
      <c r="S9" s="177">
        <v>0.51671605382068964</v>
      </c>
      <c r="T9" s="180">
        <v>1.9288483680445223E-2</v>
      </c>
      <c r="U9" s="181">
        <v>0.32085113815831662</v>
      </c>
    </row>
    <row r="10" spans="2:21" x14ac:dyDescent="0.25">
      <c r="B10" s="167" t="s">
        <v>90</v>
      </c>
      <c r="C10" s="175">
        <v>469</v>
      </c>
      <c r="D10" s="175">
        <v>856</v>
      </c>
      <c r="E10" s="176">
        <v>456</v>
      </c>
      <c r="F10" s="177">
        <v>406.09108504222911</v>
      </c>
      <c r="G10" s="178">
        <v>0.89055062509260774</v>
      </c>
      <c r="H10" s="176">
        <v>459</v>
      </c>
      <c r="I10" s="177">
        <v>437.54255999999998</v>
      </c>
      <c r="J10" s="178">
        <v>0.95325176470588235</v>
      </c>
      <c r="K10" s="176">
        <v>469</v>
      </c>
      <c r="L10" s="177">
        <v>459.41968800000001</v>
      </c>
      <c r="M10" s="178">
        <v>0.97957289552238813</v>
      </c>
      <c r="N10" s="176">
        <v>469</v>
      </c>
      <c r="O10" s="177">
        <v>482.39067240000008</v>
      </c>
      <c r="P10" s="178">
        <v>1.0285515402985077</v>
      </c>
      <c r="Q10" s="179">
        <v>469</v>
      </c>
      <c r="R10" s="177">
        <v>504.00177452351994</v>
      </c>
      <c r="S10" s="177">
        <v>1.0746306493038804</v>
      </c>
      <c r="T10" s="180">
        <v>7.2100543039006482E-3</v>
      </c>
      <c r="U10" s="181">
        <v>5.7534422074768332E-2</v>
      </c>
    </row>
    <row r="11" spans="2:21" x14ac:dyDescent="0.25">
      <c r="B11" s="167" t="s">
        <v>91</v>
      </c>
      <c r="C11" s="175">
        <v>226</v>
      </c>
      <c r="D11" s="175">
        <v>325</v>
      </c>
      <c r="E11" s="176">
        <v>184</v>
      </c>
      <c r="F11" s="177">
        <v>224.85464018065997</v>
      </c>
      <c r="G11" s="178">
        <v>1.2220360879383694</v>
      </c>
      <c r="H11" s="176">
        <v>222</v>
      </c>
      <c r="I11" s="177">
        <v>286.22999999999996</v>
      </c>
      <c r="J11" s="178">
        <v>1.2893243243243242</v>
      </c>
      <c r="K11" s="176">
        <v>226</v>
      </c>
      <c r="L11" s="177">
        <v>300.54149999999998</v>
      </c>
      <c r="M11" s="178">
        <v>1.329829646017699</v>
      </c>
      <c r="N11" s="176">
        <v>226</v>
      </c>
      <c r="O11" s="177">
        <v>315.5679404</v>
      </c>
      <c r="P11" s="178">
        <v>1.3963183203539824</v>
      </c>
      <c r="Q11" s="179">
        <v>226</v>
      </c>
      <c r="R11" s="177">
        <v>329.70604716000008</v>
      </c>
      <c r="S11" s="177">
        <v>1.458876314867257</v>
      </c>
      <c r="T11" s="180">
        <v>5.970290699220504E-3</v>
      </c>
      <c r="U11" s="181">
        <v>2.7750531659199246E-2</v>
      </c>
    </row>
    <row r="12" spans="2:21" x14ac:dyDescent="0.25">
      <c r="B12" s="182" t="s">
        <v>92</v>
      </c>
      <c r="C12" s="183">
        <v>1</v>
      </c>
      <c r="D12" s="183">
        <v>1</v>
      </c>
      <c r="E12" s="184">
        <v>1</v>
      </c>
      <c r="F12" s="185">
        <v>2.635337133689025</v>
      </c>
      <c r="G12" s="186">
        <v>2.635337133689025</v>
      </c>
      <c r="H12" s="184">
        <v>1</v>
      </c>
      <c r="I12" s="185">
        <v>2.7803800000000001</v>
      </c>
      <c r="J12" s="186">
        <v>2.7803800000000001</v>
      </c>
      <c r="K12" s="184">
        <v>1</v>
      </c>
      <c r="L12" s="185">
        <v>2.9193990000000003</v>
      </c>
      <c r="M12" s="186">
        <v>2.9193990000000003</v>
      </c>
      <c r="N12" s="184">
        <v>1</v>
      </c>
      <c r="O12" s="185">
        <v>3.0653689500000003</v>
      </c>
      <c r="P12" s="186">
        <v>3.0653689500000003</v>
      </c>
      <c r="Q12" s="187">
        <v>1</v>
      </c>
      <c r="R12" s="185">
        <v>3.2026974789600002</v>
      </c>
      <c r="S12" s="185">
        <v>3.2026974789600002</v>
      </c>
      <c r="T12" s="188">
        <v>0</v>
      </c>
      <c r="U12" s="189">
        <v>1.2335319867947685E-4</v>
      </c>
    </row>
    <row r="13" spans="2:21" x14ac:dyDescent="0.25">
      <c r="B13" s="190" t="s">
        <v>93</v>
      </c>
      <c r="C13" s="191"/>
      <c r="D13" s="191"/>
      <c r="E13" s="191"/>
      <c r="F13" s="191"/>
      <c r="G13" s="191"/>
      <c r="H13" s="191"/>
      <c r="I13" s="192"/>
      <c r="J13" s="192"/>
      <c r="K13" s="191"/>
      <c r="L13" s="192"/>
      <c r="M13" s="192"/>
      <c r="N13" s="191"/>
      <c r="O13" s="192"/>
      <c r="P13" s="192"/>
      <c r="Q13" s="191"/>
      <c r="R13" s="192"/>
      <c r="S13" s="192"/>
      <c r="T13" s="193"/>
      <c r="U13" s="193"/>
    </row>
    <row r="14" spans="2:21" x14ac:dyDescent="0.25"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3E7CA0-7E07-4287-9389-E273F430C34B}"/>
</file>

<file path=customXml/itemProps2.xml><?xml version="1.0" encoding="utf-8"?>
<ds:datastoreItem xmlns:ds="http://schemas.openxmlformats.org/officeDocument/2006/customXml" ds:itemID="{BBA63BB4-FADD-4474-83EE-DC23D46E89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NDAFinancial</vt:lpstr>
      <vt:lpstr>NDAPerfom</vt:lpstr>
      <vt:lpstr>NDAPersonnel</vt:lpstr>
      <vt:lpstr>SASSAFinancial</vt:lpstr>
      <vt:lpstr>SASSAPerfom</vt:lpstr>
      <vt:lpstr>SASSAPersonnel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2023-02-20T09:29:29Z</dcterms:created>
  <dcterms:modified xsi:type="dcterms:W3CDTF">2023-02-21T09:57:13Z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2023-02-21T09:35:57Z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f47d4453-1243-4ab5-9f78-2ddb9e6cce9e</vt:lpwstr>
  </property>
  <property fmtid="{D5CDD505-2E9C-101B-9397-08002B2CF9AE}" pid="8" name="MSIP_Label_93c4247e-447d-4732-af29-2e529a4288f1_ContentBits">
    <vt:lpwstr>0</vt:lpwstr>
  </property>
</Properties>
</file>